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06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BOOTCAMP/"/>
    </mc:Choice>
  </mc:AlternateContent>
  <xr:revisionPtr revIDLastSave="91" documentId="13_ncr:1_{1EE0CDD3-F65A-C846-A9CF-13599B8CB0B6}" xr6:coauthVersionLast="47" xr6:coauthVersionMax="47" xr10:uidLastSave="{007A847C-1602-484A-9CCE-E1B353639C7D}"/>
  <bookViews>
    <workbookView xWindow="0" yWindow="460" windowWidth="25600" windowHeight="14200" firstSheet="5" activeTab="5" xr2:uid="{6D703157-9549-D14B-B1F5-AC5069C9A815}"/>
  </bookViews>
  <sheets>
    <sheet name="ALL" sheetId="1" r:id="rId1"/>
    <sheet name="ojt per daerah" sheetId="10" r:id="rId2"/>
    <sheet name="Sheet1" sheetId="11" r:id="rId3"/>
    <sheet name="FB" sheetId="2" r:id="rId4"/>
    <sheet name="RDM" sheetId="3" r:id="rId5"/>
    <sheet name="CUM" sheetId="4" r:id="rId6"/>
    <sheet name="beasiswa siak" sheetId="9" r:id="rId7"/>
  </sheets>
  <definedNames>
    <definedName name="_xlnm._FilterDatabase" localSheetId="0" hidden="1">ALL!$A$5:$G$98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6" i="1" l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E103" i="1" l="1"/>
  <c r="K45" i="1" l="1"/>
  <c r="K44" i="1"/>
  <c r="K43" i="1"/>
  <c r="K42" i="1"/>
</calcChain>
</file>

<file path=xl/sharedStrings.xml><?xml version="1.0" encoding="utf-8"?>
<sst xmlns="http://schemas.openxmlformats.org/spreadsheetml/2006/main" count="1220" uniqueCount="241">
  <si>
    <t>LIST OJT MAHASISWA PERIODE JULI - DESEMBER 2019</t>
  </si>
  <si>
    <t>NO</t>
  </si>
  <si>
    <t>NAMA</t>
  </si>
  <si>
    <t>PRODI</t>
  </si>
  <si>
    <t>NIM</t>
  </si>
  <si>
    <t>HOTEL 1</t>
  </si>
  <si>
    <t>STATUS</t>
  </si>
  <si>
    <t>HOTEL</t>
  </si>
  <si>
    <t>JUMLAH</t>
  </si>
  <si>
    <t>CINDY</t>
  </si>
  <si>
    <t>FNB</t>
  </si>
  <si>
    <t>ACCEPTED</t>
  </si>
  <si>
    <t>SHERATON BDG</t>
  </si>
  <si>
    <t>ALHAMRA DUBAI</t>
  </si>
  <si>
    <t>DESY NATALIA GULTOM</t>
  </si>
  <si>
    <t>BINTAN LAGOON RESORT</t>
  </si>
  <si>
    <t>ALRAYYAN DOHA</t>
  </si>
  <si>
    <t>DINA MARSA</t>
  </si>
  <si>
    <t>SOFITEL BALI</t>
  </si>
  <si>
    <t>AMANJIWO JOGJA</t>
  </si>
  <si>
    <t>DRAGON MILLENIUS</t>
  </si>
  <si>
    <t>RITZ CARLTON HK</t>
  </si>
  <si>
    <t>AYANA BALI</t>
  </si>
  <si>
    <t>EKI PRIMUS MAULANA</t>
  </si>
  <si>
    <t>BANYAN TREE</t>
  </si>
  <si>
    <t>FENTI DWI SEPTIKA</t>
  </si>
  <si>
    <t>WESTIN JAKARTA</t>
  </si>
  <si>
    <t>BAWAH ISLAND</t>
  </si>
  <si>
    <t>FITRIA MARSHA</t>
  </si>
  <si>
    <t>CANOPY BINTAN</t>
  </si>
  <si>
    <t>BULGARI</t>
  </si>
  <si>
    <t>GABRYELA MANURUNG</t>
  </si>
  <si>
    <t>BWP BATAM</t>
  </si>
  <si>
    <t>HERMAN TEDY JONATHAN</t>
  </si>
  <si>
    <t>CINNAMON BDG</t>
  </si>
  <si>
    <t>IVAN RONALDO LAROSA</t>
  </si>
  <si>
    <t>CROWN PLAZA BDG</t>
  </si>
  <si>
    <t>MELAN GEBY ANJALI</t>
  </si>
  <si>
    <t>HARD ROCK BALI</t>
  </si>
  <si>
    <t>NOVI</t>
  </si>
  <si>
    <t>HOLIDAY VILLA SUBANG</t>
  </si>
  <si>
    <t>NUR DIANA HANAFIA MANIK</t>
  </si>
  <si>
    <t>HYATT BALI</t>
  </si>
  <si>
    <t>PRENGGO KURNIA PERMADI</t>
  </si>
  <si>
    <t>STHLA UBUD</t>
  </si>
  <si>
    <t>HYATT JOGJA</t>
  </si>
  <si>
    <t>REVY DEFRIAN</t>
  </si>
  <si>
    <t>INTERCON DOHA</t>
  </si>
  <si>
    <t>RIANDA ZULCHAIRANI</t>
  </si>
  <si>
    <t>MANDAPA BALI</t>
  </si>
  <si>
    <t>TIHANI BATRISYIA</t>
  </si>
  <si>
    <t>RITZ CARLTON BALI</t>
  </si>
  <si>
    <t>MONTIGO RESORT</t>
  </si>
  <si>
    <t>AGRAPA VIANI</t>
  </si>
  <si>
    <t>RDM</t>
  </si>
  <si>
    <t>NIKOI ISLAND</t>
  </si>
  <si>
    <t>BARBARA JESSICA</t>
  </si>
  <si>
    <t>NOOR HOTEL</t>
  </si>
  <si>
    <t>CINDY AMANDA</t>
  </si>
  <si>
    <t>NOVOTEL BANGKA</t>
  </si>
  <si>
    <t>DESITA VIONASARI</t>
  </si>
  <si>
    <t>RADISON BATAM</t>
  </si>
  <si>
    <t>ERIANA PANDIANGAN</t>
  </si>
  <si>
    <t>ERWINA</t>
  </si>
  <si>
    <t>RITZ CARLTON DOHA</t>
  </si>
  <si>
    <t>IAN YANWAR</t>
  </si>
  <si>
    <t>RITZ CARLTON DUBAI</t>
  </si>
  <si>
    <t>MAITSA IZZATI</t>
  </si>
  <si>
    <t>MARTHINA ENGGAR</t>
  </si>
  <si>
    <t>RITZ CARLTON KYOTO</t>
  </si>
  <si>
    <t>MEGAWATI</t>
  </si>
  <si>
    <t>RITZ CARLTON MACAU</t>
  </si>
  <si>
    <t>MERRY SANTOSO</t>
  </si>
  <si>
    <t>SANCAYA BINTAN</t>
  </si>
  <si>
    <t>MINDO SARINA</t>
  </si>
  <si>
    <t>MUTIARANI YUL</t>
  </si>
  <si>
    <t>i</t>
  </si>
  <si>
    <t>NASIFAH AYU</t>
  </si>
  <si>
    <t>ST REGIS BALI</t>
  </si>
  <si>
    <t>NUR AMALIA</t>
  </si>
  <si>
    <t>ST REGIS LANGKAWI</t>
  </si>
  <si>
    <t>NUR ASLINDA</t>
  </si>
  <si>
    <t>SYARIAH HOTEL SOLO</t>
  </si>
  <si>
    <t>NURUL KHASANAH</t>
  </si>
  <si>
    <t>TELUNAS ISLAND</t>
  </si>
  <si>
    <t>RANDI</t>
  </si>
  <si>
    <t>TENTREM JOGJA</t>
  </si>
  <si>
    <t>REGINA PRISCILIA</t>
  </si>
  <si>
    <t>THE CANOPY</t>
  </si>
  <si>
    <t>REZKY SAVITRI</t>
  </si>
  <si>
    <t>THE RESIDENCE BINTAN</t>
  </si>
  <si>
    <t>SAFRIZAL</t>
  </si>
  <si>
    <t>WALDORF ASTORIA</t>
  </si>
  <si>
    <t>TRIA FALFAYET</t>
  </si>
  <si>
    <t>VANESSA AUDRIA</t>
  </si>
  <si>
    <t>WESTIN LANGKAWI</t>
  </si>
  <si>
    <t>VINCENSIA ORIN</t>
  </si>
  <si>
    <t>W HONG KONG</t>
  </si>
  <si>
    <t>ALI ANGGALI</t>
  </si>
  <si>
    <t>CUM MLM</t>
  </si>
  <si>
    <t>ANI MELLYANA</t>
  </si>
  <si>
    <t>BIMA HERMAWAN</t>
  </si>
  <si>
    <t>CIKA ANGELA COLOMBIA</t>
  </si>
  <si>
    <t>DITA ADELIA</t>
  </si>
  <si>
    <t>ENZELIN CHRISTIN LIM</t>
  </si>
  <si>
    <t>HANITA ERA RIZKI HARAHAP</t>
  </si>
  <si>
    <t>JESSY CENDRA</t>
  </si>
  <si>
    <t>JESSYANA CHUANG</t>
  </si>
  <si>
    <t>JOSUA TAY</t>
  </si>
  <si>
    <t>INTERCON HONGKONG</t>
  </si>
  <si>
    <t>JULIA LESTARI</t>
  </si>
  <si>
    <t>HOLIDAY VILLA BINTAN</t>
  </si>
  <si>
    <t>MUHAMMAD IQBAL HARDIYANTO</t>
  </si>
  <si>
    <t>SANCHAYA BINTAN</t>
  </si>
  <si>
    <t>PAULA ANGELINA</t>
  </si>
  <si>
    <t>HOLIDAY INN BALI BENOA</t>
  </si>
  <si>
    <t>RIZKA DAYATI NABILA</t>
  </si>
  <si>
    <t>STEVEN LIE</t>
  </si>
  <si>
    <t>VERA FRANCISCA</t>
  </si>
  <si>
    <t>WIJAYA ADI PUTRA</t>
  </si>
  <si>
    <t>WILLIAM ALEXANDRO</t>
  </si>
  <si>
    <t>WILLIEM</t>
  </si>
  <si>
    <t>WINNIE</t>
  </si>
  <si>
    <t>YOGA YAYANG</t>
  </si>
  <si>
    <t>ADI SEPTIAWAN</t>
  </si>
  <si>
    <t>CUM</t>
  </si>
  <si>
    <t>MELIA JOGJA</t>
  </si>
  <si>
    <t>ANNISA MARCHEA DESBET</t>
  </si>
  <si>
    <t>APRILIA PRIANDANI</t>
  </si>
  <si>
    <t>AYU ALMAVITA</t>
  </si>
  <si>
    <t>BENNY WIJAYA</t>
  </si>
  <si>
    <t>DINDA AULIA PUTRI</t>
  </si>
  <si>
    <t>FLORENCE VALENTINE</t>
  </si>
  <si>
    <t>HEMA ROMADANI</t>
  </si>
  <si>
    <t>KAYLINA</t>
  </si>
  <si>
    <t>LAELIL MUKAROMAH</t>
  </si>
  <si>
    <t>LIDYA MARSELENA</t>
  </si>
  <si>
    <t>MIKHA KARTIWI</t>
  </si>
  <si>
    <t>MUTMAINNAH</t>
  </si>
  <si>
    <t>`F</t>
  </si>
  <si>
    <t>NABILLA BUNGA SARASWATI</t>
  </si>
  <si>
    <t>NOVIA SYAPUTRI</t>
  </si>
  <si>
    <t>DOUBLE TREE HILTON</t>
  </si>
  <si>
    <t>OPHELA KANDA ORENDA</t>
  </si>
  <si>
    <t>PUTRI DWI MARTHA</t>
  </si>
  <si>
    <t>PUTRI SURYA DEVI</t>
  </si>
  <si>
    <t>RINO DWI HASTOWO</t>
  </si>
  <si>
    <t>RIZA RISDAWATI</t>
  </si>
  <si>
    <t>RUTH ANGELINE</t>
  </si>
  <si>
    <t>SANTI SUSANTI</t>
  </si>
  <si>
    <t>SYAFIRA MELANIA</t>
  </si>
  <si>
    <t>THOMAS LOGIC CHRISTIAN</t>
  </si>
  <si>
    <t>VARIANI SETIAWATI</t>
  </si>
  <si>
    <t>HARRIS BARELANG BATAM</t>
  </si>
  <si>
    <t>VIVIAN</t>
  </si>
  <si>
    <t>WINDY TRISNA UTAMI</t>
  </si>
  <si>
    <t>YOELYANA ANISA</t>
  </si>
  <si>
    <t>YUFIYOLIN YOE</t>
  </si>
  <si>
    <t>YULIA ROZA</t>
  </si>
  <si>
    <t>BEST WESTERN BANDUNG</t>
  </si>
  <si>
    <t>ZARMI SUSILAWATI</t>
  </si>
  <si>
    <t>TOTAL</t>
  </si>
  <si>
    <t>SISA</t>
  </si>
  <si>
    <t>PERSEBARAN MAHASISWA MAGANG PERIODE JULI DESEMBER 2019 PER DAERAH</t>
  </si>
  <si>
    <t>REGION</t>
  </si>
  <si>
    <t>NAMA HOTEL</t>
  </si>
  <si>
    <t>MAHASISWA</t>
  </si>
  <si>
    <t>SEMESTER</t>
  </si>
  <si>
    <t>BATAM &amp; KEPRI</t>
  </si>
  <si>
    <t>BEST WESTERN PANBIL</t>
  </si>
  <si>
    <t>Semester III</t>
  </si>
  <si>
    <t>FBM</t>
  </si>
  <si>
    <t>JAKARTA</t>
  </si>
  <si>
    <t>THE WESTIN JAKARTA</t>
  </si>
  <si>
    <t>BANDUNG</t>
  </si>
  <si>
    <t>CINNAMON HOTEL BANDUNG</t>
  </si>
  <si>
    <t>NOOR HOTEL BANDUNG</t>
  </si>
  <si>
    <t>SHERATON BANDUNG</t>
  </si>
  <si>
    <t>YOGYAKARTA</t>
  </si>
  <si>
    <t>MELIA PUROSANI JOGJA</t>
  </si>
  <si>
    <t>BALI</t>
  </si>
  <si>
    <t>BULGARI BALI</t>
  </si>
  <si>
    <t>HONGKONG</t>
  </si>
  <si>
    <t>RITZ CARLTON HONGKONG</t>
  </si>
  <si>
    <t>W HONGKONG</t>
  </si>
  <si>
    <t>MALAYSIA</t>
  </si>
  <si>
    <t>ST REGIS MALAYSIA</t>
  </si>
  <si>
    <t>DUBAI</t>
  </si>
  <si>
    <t>DOUBLE TREE DUBAI</t>
  </si>
  <si>
    <t>DOHA</t>
  </si>
  <si>
    <t>DATE</t>
  </si>
  <si>
    <t>TIME</t>
  </si>
  <si>
    <t>ACTIVITIES</t>
  </si>
  <si>
    <t>THURSDAY. 22 AUGUST 2019</t>
  </si>
  <si>
    <t>12.00 - 16.05</t>
  </si>
  <si>
    <t>DEPART FROM BALI TO BATAM</t>
  </si>
  <si>
    <t>FRIDAY. 23  AUGUST 2019</t>
  </si>
  <si>
    <t>08.30 - 11.30</t>
  </si>
  <si>
    <t xml:space="preserve">I Worksop Session </t>
  </si>
  <si>
    <t>Building Sense of Hospitality Professional</t>
  </si>
  <si>
    <t>13.00 - 16.00</t>
  </si>
  <si>
    <t>II Workshop Session</t>
  </si>
  <si>
    <t>Tips and Strategy to win Selection for Trainee and</t>
  </si>
  <si>
    <t>Working placement at Marriot Group</t>
  </si>
  <si>
    <t>SATURDAY. 24 AUGUST 2019</t>
  </si>
  <si>
    <t>11.45 - 17.20</t>
  </si>
  <si>
    <t>DEPART FROM BATAM TO BALI</t>
  </si>
  <si>
    <t>DAFTAR MAHASISWA FNB MANAJEMEN OJT PERIODE JULI - DES 2019</t>
  </si>
  <si>
    <t>HOTEL 2</t>
  </si>
  <si>
    <t>HOTEL 3</t>
  </si>
  <si>
    <t>BANYAN TREE BINTAN</t>
  </si>
  <si>
    <t>RENGGO KURNIA PERMADI</t>
  </si>
  <si>
    <t>DAFTAR MAHASISWA RDM MANAJEMEN OJT PERIODE JULI - DES 2019</t>
  </si>
  <si>
    <t>CORRY NOVITASARI</t>
  </si>
  <si>
    <t>DAFTAR MAHASISWA CUM MANAJEMEN OJT PERIODE JULI - DES 2019</t>
  </si>
  <si>
    <t>THE RESIDENCE</t>
  </si>
  <si>
    <t>PULLMAN JAKARTA</t>
  </si>
  <si>
    <t>ALRAYAN DOHA</t>
  </si>
  <si>
    <t xml:space="preserve">THE RESIDENCE </t>
  </si>
  <si>
    <t>LIST MAHASISWA INTERNSHIP BEASISWA SIAK</t>
  </si>
  <si>
    <t>HOTEL TEMPAT MAGANG</t>
  </si>
  <si>
    <t>PERIODE</t>
  </si>
  <si>
    <t>DURIMAYANTI</t>
  </si>
  <si>
    <t>SEDANG OJT</t>
  </si>
  <si>
    <t>Berakhir 7 Juli 19</t>
  </si>
  <si>
    <t xml:space="preserve">ERMINOLLA </t>
  </si>
  <si>
    <t>TRI MUNTIA YUSTRI</t>
  </si>
  <si>
    <t>Berakhir 6 Juli 19</t>
  </si>
  <si>
    <t xml:space="preserve">YUTRI MUSTIANA </t>
  </si>
  <si>
    <t>Berakhir 30 Juli 19</t>
  </si>
  <si>
    <t>AKAN OJT</t>
  </si>
  <si>
    <t>MELIA YOGYAKARTA</t>
  </si>
  <si>
    <t>Juli - Des 2019</t>
  </si>
  <si>
    <t>Juli - Des 2020</t>
  </si>
  <si>
    <t>GRAND HYATT BALI</t>
  </si>
  <si>
    <t>Juli - Des 2021</t>
  </si>
  <si>
    <t>TENTREM YOGYAKARTA</t>
  </si>
  <si>
    <t>Juli - Des 2022</t>
  </si>
  <si>
    <t>Juli - Des 2023</t>
  </si>
  <si>
    <t>W HOTEL HONGKONG</t>
  </si>
  <si>
    <t>Juli - Des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</si>
</sst>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5" borderId="1" xfId="0" applyFill="1" applyBorder="1"/>
    <xf numFmtId="0" fontId="0" fillId="5" borderId="0" xfId="0" applyFill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" fillId="0" borderId="1" xfId="0" applyFont="1" applyBorder="1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/>
    <xf numFmtId="0" fontId="0" fillId="0" borderId="2" xfId="0" applyBorder="1"/>
    <xf numFmtId="0" fontId="0" fillId="0" borderId="4" xfId="0" applyBorder="1"/>
    <xf numFmtId="0" fontId="5" fillId="0" borderId="1" xfId="0" applyFont="1" applyBorder="1"/>
    <xf numFmtId="0" fontId="5" fillId="0" borderId="4" xfId="0" applyFont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12FA1B-40F7-5245-875A-003043CB2FBF}">
  <sheetPr filterMode="1"/>
  <dimension ref="A3:L127"/>
  <sheetViews>
    <sheetView workbookViewId="0">
      <selection activeCell="B8" sqref="B8:B10"/>
    </sheetView>
  </sheetViews>
  <sheetFormatPr defaultColWidth="11" defaultRowHeight="15.95"/>
  <cols>
    <col min="1" max="1" width="3.875" style="1" bestFit="1" customWidth="1"/>
    <col min="2" max="2" width="29.625" bestFit="1" customWidth="1"/>
    <col min="3" max="3" width="10.875" style="1"/>
    <col min="4" max="4" width="11" style="1"/>
    <col min="5" max="5" width="21.125" hidden="1" customWidth="1"/>
    <col min="6" max="6" width="0" hidden="1" customWidth="1"/>
    <col min="7" max="7" width="23" bestFit="1" customWidth="1"/>
    <col min="10" max="10" width="21.5" style="1" bestFit="1" customWidth="1"/>
    <col min="11" max="11" width="10.875" style="1"/>
  </cols>
  <sheetData>
    <row r="3" spans="1:11">
      <c r="A3" s="27" t="s">
        <v>0</v>
      </c>
      <c r="B3" s="27"/>
      <c r="C3" s="27"/>
      <c r="D3" s="27"/>
      <c r="E3" s="27"/>
      <c r="F3" s="27"/>
      <c r="G3" s="27"/>
    </row>
    <row r="5" spans="1:11">
      <c r="A5" s="2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  <c r="J5" s="2" t="s">
        <v>7</v>
      </c>
      <c r="K5" s="2" t="s">
        <v>8</v>
      </c>
    </row>
    <row r="6" spans="1:11" ht="15.75">
      <c r="A6" s="2">
        <v>1</v>
      </c>
      <c r="B6" s="10" t="s">
        <v>9</v>
      </c>
      <c r="C6" s="7" t="s">
        <v>10</v>
      </c>
      <c r="D6" s="7">
        <v>2018020003</v>
      </c>
      <c r="E6" s="10"/>
      <c r="F6" s="10" t="s">
        <v>11</v>
      </c>
      <c r="G6" s="10" t="s">
        <v>12</v>
      </c>
      <c r="J6" s="3" t="s">
        <v>13</v>
      </c>
      <c r="K6" s="7">
        <f>COUNTIF(E6:E98,J6)</f>
        <v>0</v>
      </c>
    </row>
    <row r="7" spans="1:11">
      <c r="A7" s="2">
        <v>2</v>
      </c>
      <c r="B7" s="10" t="s">
        <v>14</v>
      </c>
      <c r="C7" s="7" t="s">
        <v>10</v>
      </c>
      <c r="D7" s="7"/>
      <c r="E7" s="10"/>
      <c r="F7" s="10" t="s">
        <v>11</v>
      </c>
      <c r="G7" s="10" t="s">
        <v>15</v>
      </c>
      <c r="J7" s="3" t="s">
        <v>16</v>
      </c>
      <c r="K7" s="7">
        <f>COUNTIF(E5:E98,J7)</f>
        <v>0</v>
      </c>
    </row>
    <row r="8" spans="1:11" ht="15.75">
      <c r="A8" s="2">
        <v>3</v>
      </c>
      <c r="B8" s="10" t="s">
        <v>17</v>
      </c>
      <c r="C8" s="7" t="s">
        <v>10</v>
      </c>
      <c r="D8" s="25">
        <v>2018020013</v>
      </c>
      <c r="E8" s="10"/>
      <c r="F8" s="10" t="s">
        <v>11</v>
      </c>
      <c r="G8" s="10" t="s">
        <v>18</v>
      </c>
      <c r="J8" s="3" t="s">
        <v>19</v>
      </c>
      <c r="K8" s="7">
        <f>COUNTIF(E5:E98,J8)</f>
        <v>0</v>
      </c>
    </row>
    <row r="9" spans="1:11" ht="15.75">
      <c r="A9" s="2">
        <v>4</v>
      </c>
      <c r="B9" s="10" t="s">
        <v>20</v>
      </c>
      <c r="C9" s="7" t="s">
        <v>10</v>
      </c>
      <c r="D9" s="26">
        <v>2018020010</v>
      </c>
      <c r="E9" s="10"/>
      <c r="F9" s="10" t="s">
        <v>11</v>
      </c>
      <c r="G9" s="10" t="s">
        <v>21</v>
      </c>
      <c r="J9" s="3" t="s">
        <v>22</v>
      </c>
      <c r="K9" s="9">
        <f>COUNTIF(E5:E98,J9)</f>
        <v>0</v>
      </c>
    </row>
    <row r="10" spans="1:11" ht="15.75">
      <c r="A10" s="2">
        <v>5</v>
      </c>
      <c r="B10" s="10" t="s">
        <v>23</v>
      </c>
      <c r="C10" s="7" t="s">
        <v>10</v>
      </c>
      <c r="D10" s="26">
        <v>2018020012</v>
      </c>
      <c r="E10" s="10"/>
      <c r="F10" s="10" t="s">
        <v>11</v>
      </c>
      <c r="G10" s="10" t="s">
        <v>12</v>
      </c>
      <c r="J10" s="3" t="s">
        <v>24</v>
      </c>
      <c r="K10" s="2">
        <f>COUNTIF(E5:E98,J10)</f>
        <v>0</v>
      </c>
    </row>
    <row r="11" spans="1:11" ht="15.75">
      <c r="A11" s="2">
        <v>6</v>
      </c>
      <c r="B11" s="10" t="s">
        <v>25</v>
      </c>
      <c r="C11" s="7" t="s">
        <v>10</v>
      </c>
      <c r="D11" s="26">
        <v>2018020033</v>
      </c>
      <c r="E11" s="10"/>
      <c r="F11" s="10" t="s">
        <v>11</v>
      </c>
      <c r="G11" s="10" t="s">
        <v>26</v>
      </c>
      <c r="J11" s="4" t="s">
        <v>27</v>
      </c>
      <c r="K11" s="2">
        <f>COUNTIF(E5:E98,J11)</f>
        <v>0</v>
      </c>
    </row>
    <row r="12" spans="1:11" ht="15.75">
      <c r="A12" s="2">
        <v>7</v>
      </c>
      <c r="B12" s="10" t="s">
        <v>28</v>
      </c>
      <c r="C12" s="7" t="s">
        <v>10</v>
      </c>
      <c r="D12" s="26">
        <v>2018020015</v>
      </c>
      <c r="E12" s="10"/>
      <c r="F12" s="10" t="s">
        <v>11</v>
      </c>
      <c r="G12" s="10" t="s">
        <v>29</v>
      </c>
      <c r="J12" s="3" t="s">
        <v>30</v>
      </c>
      <c r="K12" s="8">
        <f>COUNTIF(E5:E98,J12)</f>
        <v>0</v>
      </c>
    </row>
    <row r="13" spans="1:11" ht="15.75">
      <c r="A13" s="2">
        <v>8</v>
      </c>
      <c r="B13" s="10" t="s">
        <v>31</v>
      </c>
      <c r="C13" s="7" t="s">
        <v>10</v>
      </c>
      <c r="D13" s="26">
        <v>2018020008</v>
      </c>
      <c r="E13" s="10"/>
      <c r="F13" s="10" t="s">
        <v>11</v>
      </c>
      <c r="G13" s="10" t="s">
        <v>26</v>
      </c>
      <c r="J13" s="3" t="s">
        <v>32</v>
      </c>
      <c r="K13" s="2">
        <f>COUNTIF(E5:E98,J13)</f>
        <v>0</v>
      </c>
    </row>
    <row r="14" spans="1:11" ht="15.75">
      <c r="A14" s="2">
        <v>9</v>
      </c>
      <c r="B14" s="10" t="s">
        <v>33</v>
      </c>
      <c r="C14" s="7" t="s">
        <v>10</v>
      </c>
      <c r="D14" s="26">
        <v>2018020006</v>
      </c>
      <c r="E14" s="10"/>
      <c r="F14" s="10" t="s">
        <v>11</v>
      </c>
      <c r="G14" s="10" t="s">
        <v>21</v>
      </c>
      <c r="J14" s="3" t="s">
        <v>34</v>
      </c>
      <c r="K14" s="2">
        <f>COUNTIF(E5:E98,J14)</f>
        <v>0</v>
      </c>
    </row>
    <row r="15" spans="1:11" ht="15.75">
      <c r="A15" s="2">
        <v>10</v>
      </c>
      <c r="B15" s="10" t="s">
        <v>35</v>
      </c>
      <c r="C15" s="7" t="s">
        <v>10</v>
      </c>
      <c r="D15" s="26">
        <v>2018020005</v>
      </c>
      <c r="E15" s="10"/>
      <c r="F15" s="10" t="s">
        <v>11</v>
      </c>
      <c r="G15" s="10" t="s">
        <v>21</v>
      </c>
      <c r="J15" s="3" t="s">
        <v>36</v>
      </c>
      <c r="K15" s="2">
        <f>COUNTIF(E5:E98,J15)</f>
        <v>0</v>
      </c>
    </row>
    <row r="16" spans="1:11" ht="15.75">
      <c r="A16" s="2">
        <v>11</v>
      </c>
      <c r="B16" s="10" t="s">
        <v>37</v>
      </c>
      <c r="C16" s="7" t="s">
        <v>10</v>
      </c>
      <c r="D16" s="26">
        <v>2018020028</v>
      </c>
      <c r="E16" s="10"/>
      <c r="F16" s="10" t="s">
        <v>11</v>
      </c>
      <c r="G16" s="10" t="s">
        <v>21</v>
      </c>
      <c r="J16" s="3" t="s">
        <v>38</v>
      </c>
      <c r="K16" s="2">
        <f>COUNTIF(E5:E98,J16)</f>
        <v>0</v>
      </c>
    </row>
    <row r="17" spans="1:12" ht="15.75">
      <c r="A17" s="2">
        <v>12</v>
      </c>
      <c r="B17" s="10" t="s">
        <v>39</v>
      </c>
      <c r="C17" s="7" t="s">
        <v>10</v>
      </c>
      <c r="D17" s="26">
        <v>2018020004</v>
      </c>
      <c r="E17" s="10"/>
      <c r="F17" s="10" t="s">
        <v>11</v>
      </c>
      <c r="G17" s="10" t="s">
        <v>21</v>
      </c>
      <c r="J17" s="3" t="s">
        <v>40</v>
      </c>
      <c r="K17" s="2">
        <f>COUNTIF(E5:E98,J17)</f>
        <v>0</v>
      </c>
    </row>
    <row r="18" spans="1:12">
      <c r="A18" s="2">
        <v>13</v>
      </c>
      <c r="B18" s="10" t="s">
        <v>41</v>
      </c>
      <c r="C18" s="7" t="s">
        <v>10</v>
      </c>
      <c r="D18" s="7"/>
      <c r="E18" s="10"/>
      <c r="F18" s="10" t="s">
        <v>11</v>
      </c>
      <c r="G18" s="10" t="s">
        <v>30</v>
      </c>
      <c r="J18" s="3" t="s">
        <v>42</v>
      </c>
      <c r="K18" s="9">
        <f>COUNTIF(E5:E98,J18)</f>
        <v>0</v>
      </c>
    </row>
    <row r="19" spans="1:12" ht="15.75">
      <c r="A19" s="2">
        <v>14</v>
      </c>
      <c r="B19" s="10" t="s">
        <v>43</v>
      </c>
      <c r="C19" s="7" t="s">
        <v>10</v>
      </c>
      <c r="D19" s="25">
        <v>2018020001</v>
      </c>
      <c r="E19" s="10"/>
      <c r="F19" s="10" t="s">
        <v>11</v>
      </c>
      <c r="G19" s="10" t="s">
        <v>44</v>
      </c>
      <c r="J19" s="3" t="s">
        <v>45</v>
      </c>
      <c r="K19" s="2">
        <f>COUNTIF(E5:E98,J19)</f>
        <v>0</v>
      </c>
    </row>
    <row r="20" spans="1:12" ht="15.75">
      <c r="A20" s="2">
        <v>15</v>
      </c>
      <c r="B20" s="10" t="s">
        <v>46</v>
      </c>
      <c r="C20" s="7" t="s">
        <v>10</v>
      </c>
      <c r="D20" s="26">
        <v>2018020018</v>
      </c>
      <c r="E20" s="10"/>
      <c r="F20" s="10" t="s">
        <v>11</v>
      </c>
      <c r="G20" s="10" t="s">
        <v>21</v>
      </c>
      <c r="J20" s="3" t="s">
        <v>47</v>
      </c>
      <c r="K20" s="7">
        <f>COUNTIF(E5:E98,J20)</f>
        <v>0</v>
      </c>
    </row>
    <row r="21" spans="1:12" ht="15.75">
      <c r="A21" s="2">
        <v>16</v>
      </c>
      <c r="B21" s="10" t="s">
        <v>48</v>
      </c>
      <c r="C21" s="7" t="s">
        <v>10</v>
      </c>
      <c r="D21" s="26">
        <v>2018020014</v>
      </c>
      <c r="E21" s="10"/>
      <c r="F21" s="10" t="s">
        <v>11</v>
      </c>
      <c r="G21" s="10" t="s">
        <v>18</v>
      </c>
      <c r="J21" s="3" t="s">
        <v>49</v>
      </c>
      <c r="K21" s="7">
        <f>COUNTIF(E5:E98,J21)</f>
        <v>0</v>
      </c>
      <c r="L21">
        <v>2</v>
      </c>
    </row>
    <row r="22" spans="1:12" ht="15.75">
      <c r="A22" s="2">
        <v>17</v>
      </c>
      <c r="B22" s="10" t="s">
        <v>50</v>
      </c>
      <c r="C22" s="7" t="s">
        <v>10</v>
      </c>
      <c r="D22" s="26">
        <v>2018020009</v>
      </c>
      <c r="E22" s="10"/>
      <c r="F22" s="10" t="s">
        <v>11</v>
      </c>
      <c r="G22" s="10" t="s">
        <v>51</v>
      </c>
      <c r="J22" s="3" t="s">
        <v>52</v>
      </c>
      <c r="K22" s="2">
        <f>COUNTIF(E5:E98,J22)</f>
        <v>0</v>
      </c>
    </row>
    <row r="23" spans="1:12" ht="15.75" hidden="1">
      <c r="A23" s="2">
        <v>18</v>
      </c>
      <c r="B23" s="10" t="s">
        <v>53</v>
      </c>
      <c r="C23" s="7" t="s">
        <v>54</v>
      </c>
      <c r="D23" s="25">
        <v>2018010043</v>
      </c>
      <c r="E23" s="10"/>
      <c r="F23" s="10" t="s">
        <v>11</v>
      </c>
      <c r="G23" s="10" t="s">
        <v>21</v>
      </c>
      <c r="J23" s="3" t="s">
        <v>55</v>
      </c>
      <c r="K23" s="2">
        <f>COUNTIF(E5:E98,J23)</f>
        <v>0</v>
      </c>
    </row>
    <row r="24" spans="1:12" ht="15.75" hidden="1">
      <c r="A24" s="2">
        <v>19</v>
      </c>
      <c r="B24" s="10" t="s">
        <v>56</v>
      </c>
      <c r="C24" s="7" t="s">
        <v>54</v>
      </c>
      <c r="D24" s="26">
        <v>2018010004</v>
      </c>
      <c r="E24" s="10"/>
      <c r="F24" s="10" t="s">
        <v>11</v>
      </c>
      <c r="G24" s="10" t="s">
        <v>21</v>
      </c>
      <c r="J24" s="3" t="s">
        <v>57</v>
      </c>
      <c r="K24" s="2">
        <f>COUNTIF(E5:E98,J24)</f>
        <v>0</v>
      </c>
    </row>
    <row r="25" spans="1:12" ht="15.75" hidden="1">
      <c r="A25" s="2">
        <v>20</v>
      </c>
      <c r="B25" s="10" t="s">
        <v>58</v>
      </c>
      <c r="C25" s="7" t="s">
        <v>54</v>
      </c>
      <c r="D25" s="26">
        <v>2018010026</v>
      </c>
      <c r="E25" s="10"/>
      <c r="F25" s="10" t="s">
        <v>11</v>
      </c>
      <c r="G25" s="10" t="s">
        <v>42</v>
      </c>
      <c r="J25" s="3" t="s">
        <v>59</v>
      </c>
      <c r="K25" s="9">
        <f>COUNTIF(E5:E98,J25)</f>
        <v>0</v>
      </c>
    </row>
    <row r="26" spans="1:12" ht="15.75" hidden="1">
      <c r="A26" s="2">
        <v>21</v>
      </c>
      <c r="B26" s="10" t="s">
        <v>60</v>
      </c>
      <c r="C26" s="7" t="s">
        <v>54</v>
      </c>
      <c r="D26" s="26">
        <v>2018010065</v>
      </c>
      <c r="E26" s="10"/>
      <c r="F26" s="10" t="s">
        <v>11</v>
      </c>
      <c r="G26" s="10" t="s">
        <v>51</v>
      </c>
      <c r="J26" s="3" t="s">
        <v>61</v>
      </c>
      <c r="K26" s="2">
        <f>COUNTIF(E5:E98,J26)</f>
        <v>0</v>
      </c>
    </row>
    <row r="27" spans="1:12" ht="15.75" hidden="1">
      <c r="A27" s="2">
        <v>22</v>
      </c>
      <c r="B27" s="10" t="s">
        <v>62</v>
      </c>
      <c r="C27" s="7" t="s">
        <v>54</v>
      </c>
      <c r="D27" s="26">
        <v>2018010063</v>
      </c>
      <c r="E27" s="10"/>
      <c r="F27" s="10" t="s">
        <v>11</v>
      </c>
      <c r="G27" s="10" t="s">
        <v>42</v>
      </c>
      <c r="J27" s="3" t="s">
        <v>51</v>
      </c>
      <c r="K27" s="8">
        <f>COUNTIF(E5:E98,J27)</f>
        <v>0</v>
      </c>
    </row>
    <row r="28" spans="1:12" ht="15.75" hidden="1">
      <c r="A28" s="2">
        <v>23</v>
      </c>
      <c r="B28" s="10" t="s">
        <v>63</v>
      </c>
      <c r="C28" s="7" t="s">
        <v>54</v>
      </c>
      <c r="D28" s="26">
        <v>2018010001</v>
      </c>
      <c r="E28" s="10"/>
      <c r="F28" s="10" t="s">
        <v>11</v>
      </c>
      <c r="G28" s="10" t="s">
        <v>21</v>
      </c>
      <c r="J28" s="3" t="s">
        <v>64</v>
      </c>
      <c r="K28" s="8">
        <f>COUNTIF(E5:E98,J28)</f>
        <v>0</v>
      </c>
    </row>
    <row r="29" spans="1:12" ht="15.75" hidden="1">
      <c r="A29" s="2">
        <v>24</v>
      </c>
      <c r="B29" s="10" t="s">
        <v>65</v>
      </c>
      <c r="C29" s="7" t="s">
        <v>54</v>
      </c>
      <c r="D29" s="26">
        <v>2018010078</v>
      </c>
      <c r="E29" s="10"/>
      <c r="F29" s="10" t="s">
        <v>11</v>
      </c>
      <c r="G29" s="10" t="s">
        <v>47</v>
      </c>
      <c r="J29" s="3" t="s">
        <v>66</v>
      </c>
      <c r="K29" s="8">
        <f>COUNTIF(E5:E98,J29)</f>
        <v>0</v>
      </c>
    </row>
    <row r="30" spans="1:12" ht="15.75" hidden="1">
      <c r="A30" s="2">
        <v>25</v>
      </c>
      <c r="B30" s="10" t="s">
        <v>67</v>
      </c>
      <c r="C30" s="7" t="s">
        <v>54</v>
      </c>
      <c r="D30" s="26">
        <v>2018010011</v>
      </c>
      <c r="E30" s="10"/>
      <c r="F30" s="10" t="s">
        <v>11</v>
      </c>
      <c r="G30" s="10" t="s">
        <v>34</v>
      </c>
      <c r="J30" s="3" t="s">
        <v>21</v>
      </c>
      <c r="K30" s="9">
        <f>COUNTIF(E5:E98,J30)</f>
        <v>0</v>
      </c>
      <c r="L30" s="1">
        <v>2</v>
      </c>
    </row>
    <row r="31" spans="1:12" ht="15.75" hidden="1">
      <c r="A31" s="2">
        <v>26</v>
      </c>
      <c r="B31" s="10" t="s">
        <v>68</v>
      </c>
      <c r="C31" s="7" t="s">
        <v>54</v>
      </c>
      <c r="D31" s="26">
        <v>2018010002</v>
      </c>
      <c r="E31" s="10"/>
      <c r="F31" s="10" t="s">
        <v>11</v>
      </c>
      <c r="G31" s="10" t="s">
        <v>42</v>
      </c>
      <c r="J31" s="3" t="s">
        <v>69</v>
      </c>
      <c r="K31" s="7">
        <f>COUNTIF(E5:E98,J31)</f>
        <v>0</v>
      </c>
    </row>
    <row r="32" spans="1:12" ht="15.75" hidden="1">
      <c r="A32" s="2">
        <v>27</v>
      </c>
      <c r="B32" s="10" t="s">
        <v>70</v>
      </c>
      <c r="C32" s="7" t="s">
        <v>54</v>
      </c>
      <c r="D32" s="26">
        <v>2018010057</v>
      </c>
      <c r="E32" s="10"/>
      <c r="F32" s="10" t="s">
        <v>11</v>
      </c>
      <c r="G32" s="10" t="s">
        <v>34</v>
      </c>
      <c r="J32" s="3" t="s">
        <v>71</v>
      </c>
      <c r="K32" s="7">
        <f>COUNTIF(E5:E98,J32)</f>
        <v>0</v>
      </c>
    </row>
    <row r="33" spans="1:11" ht="15.75" hidden="1">
      <c r="A33" s="2">
        <v>28</v>
      </c>
      <c r="B33" s="10" t="s">
        <v>72</v>
      </c>
      <c r="C33" s="7" t="s">
        <v>54</v>
      </c>
      <c r="D33" s="26">
        <v>2018010003</v>
      </c>
      <c r="E33" s="10"/>
      <c r="F33" s="10" t="s">
        <v>11</v>
      </c>
      <c r="G33" s="10" t="s">
        <v>21</v>
      </c>
      <c r="J33" s="6" t="s">
        <v>73</v>
      </c>
      <c r="K33" s="2">
        <f>COUNTIF(E5:E98,J33)</f>
        <v>0</v>
      </c>
    </row>
    <row r="34" spans="1:11" ht="15.75" hidden="1">
      <c r="A34" s="2">
        <v>29</v>
      </c>
      <c r="B34" s="10" t="s">
        <v>74</v>
      </c>
      <c r="C34" s="7" t="s">
        <v>54</v>
      </c>
      <c r="D34" s="26">
        <v>2018010029</v>
      </c>
      <c r="E34" s="10"/>
      <c r="F34" s="10" t="s">
        <v>11</v>
      </c>
      <c r="G34" s="10" t="s">
        <v>51</v>
      </c>
      <c r="J34" s="3" t="s">
        <v>12</v>
      </c>
      <c r="K34" s="8">
        <f>COUNTIF(E5:E98,J34)</f>
        <v>0</v>
      </c>
    </row>
    <row r="35" spans="1:11" ht="15.75" hidden="1">
      <c r="A35" s="2">
        <v>30</v>
      </c>
      <c r="B35" s="10" t="s">
        <v>75</v>
      </c>
      <c r="C35" s="7" t="s">
        <v>54</v>
      </c>
      <c r="D35" s="26">
        <v>2018010016</v>
      </c>
      <c r="E35" s="10"/>
      <c r="F35" s="10" t="s">
        <v>11</v>
      </c>
      <c r="G35" s="10" t="s">
        <v>42</v>
      </c>
      <c r="H35" t="s">
        <v>76</v>
      </c>
      <c r="J35" s="5" t="s">
        <v>18</v>
      </c>
      <c r="K35" s="2">
        <f>COUNTIF(E5:E98,J35)</f>
        <v>0</v>
      </c>
    </row>
    <row r="36" spans="1:11" ht="15.75" hidden="1">
      <c r="A36" s="2">
        <v>31</v>
      </c>
      <c r="B36" s="10" t="s">
        <v>77</v>
      </c>
      <c r="C36" s="7" t="s">
        <v>54</v>
      </c>
      <c r="D36" s="26">
        <v>2018010059</v>
      </c>
      <c r="E36" s="10"/>
      <c r="F36" s="10" t="s">
        <v>11</v>
      </c>
      <c r="G36" s="10" t="s">
        <v>57</v>
      </c>
      <c r="J36" s="3" t="s">
        <v>78</v>
      </c>
      <c r="K36" s="2">
        <f>COUNTIF(E5:E98,J36)</f>
        <v>0</v>
      </c>
    </row>
    <row r="37" spans="1:11" ht="15.75" hidden="1">
      <c r="A37" s="2">
        <v>32</v>
      </c>
      <c r="B37" s="10" t="s">
        <v>79</v>
      </c>
      <c r="C37" s="7" t="s">
        <v>54</v>
      </c>
      <c r="D37" s="26">
        <v>2018010040</v>
      </c>
      <c r="E37" s="10"/>
      <c r="F37" s="10" t="s">
        <v>11</v>
      </c>
      <c r="G37" s="10" t="s">
        <v>34</v>
      </c>
      <c r="J37" s="3" t="s">
        <v>80</v>
      </c>
      <c r="K37" s="8">
        <f>COUNTIF(E5:E98,J37)</f>
        <v>0</v>
      </c>
    </row>
    <row r="38" spans="1:11" ht="15.75" hidden="1">
      <c r="A38" s="2">
        <v>33</v>
      </c>
      <c r="B38" s="10" t="s">
        <v>81</v>
      </c>
      <c r="C38" s="7" t="s">
        <v>54</v>
      </c>
      <c r="D38" s="26">
        <v>2018010027</v>
      </c>
      <c r="E38" s="10"/>
      <c r="F38" s="10" t="s">
        <v>11</v>
      </c>
      <c r="G38" s="10" t="s">
        <v>57</v>
      </c>
      <c r="J38" s="3" t="s">
        <v>82</v>
      </c>
      <c r="K38" s="9">
        <f>COUNTIF(E5:E98,J38)</f>
        <v>0</v>
      </c>
    </row>
    <row r="39" spans="1:11" ht="15.75" hidden="1">
      <c r="A39" s="2">
        <v>34</v>
      </c>
      <c r="B39" s="10" t="s">
        <v>83</v>
      </c>
      <c r="C39" s="7" t="s">
        <v>54</v>
      </c>
      <c r="D39" s="26">
        <v>2018010025</v>
      </c>
      <c r="E39" s="10"/>
      <c r="F39" s="10" t="s">
        <v>11</v>
      </c>
      <c r="G39" s="10" t="s">
        <v>21</v>
      </c>
      <c r="J39" s="3" t="s">
        <v>84</v>
      </c>
      <c r="K39" s="9">
        <f>COUNTIF(E5:E98,J39)</f>
        <v>0</v>
      </c>
    </row>
    <row r="40" spans="1:11" ht="15.75" hidden="1">
      <c r="A40" s="2">
        <v>35</v>
      </c>
      <c r="B40" s="10" t="s">
        <v>85</v>
      </c>
      <c r="C40" s="7" t="s">
        <v>54</v>
      </c>
      <c r="D40" s="26">
        <v>2018010091</v>
      </c>
      <c r="E40" s="10"/>
      <c r="F40" s="10" t="s">
        <v>11</v>
      </c>
      <c r="G40" s="10" t="s">
        <v>47</v>
      </c>
      <c r="J40" s="3" t="s">
        <v>86</v>
      </c>
      <c r="K40" s="2">
        <f>COUNTIF(E5:E98,J40)</f>
        <v>0</v>
      </c>
    </row>
    <row r="41" spans="1:11" ht="15.75" hidden="1">
      <c r="A41" s="2">
        <v>36</v>
      </c>
      <c r="B41" s="10" t="s">
        <v>87</v>
      </c>
      <c r="C41" s="7" t="s">
        <v>54</v>
      </c>
      <c r="D41" s="26">
        <v>2018010039</v>
      </c>
      <c r="E41" s="10"/>
      <c r="F41" s="10" t="s">
        <v>11</v>
      </c>
      <c r="G41" s="10" t="s">
        <v>51</v>
      </c>
      <c r="J41" s="3" t="s">
        <v>88</v>
      </c>
      <c r="K41" s="2">
        <f>COUNTIF(E5:E98,J41)</f>
        <v>0</v>
      </c>
    </row>
    <row r="42" spans="1:11" ht="15.75" hidden="1">
      <c r="A42" s="2">
        <v>37</v>
      </c>
      <c r="B42" s="10" t="s">
        <v>89</v>
      </c>
      <c r="C42" s="7" t="s">
        <v>54</v>
      </c>
      <c r="D42" s="26">
        <v>2018010090</v>
      </c>
      <c r="E42" s="10"/>
      <c r="F42" s="10" t="s">
        <v>11</v>
      </c>
      <c r="G42" s="10" t="s">
        <v>21</v>
      </c>
      <c r="J42" s="3" t="s">
        <v>90</v>
      </c>
      <c r="K42" s="2">
        <f>COUNTIF(E6:E98,J42)</f>
        <v>0</v>
      </c>
    </row>
    <row r="43" spans="1:11" ht="15.75" hidden="1">
      <c r="A43" s="2">
        <v>38</v>
      </c>
      <c r="B43" s="10" t="s">
        <v>91</v>
      </c>
      <c r="C43" s="7" t="s">
        <v>54</v>
      </c>
      <c r="D43" s="26">
        <v>2018010056</v>
      </c>
      <c r="E43" s="10"/>
      <c r="F43" s="10" t="s">
        <v>11</v>
      </c>
      <c r="G43" s="10" t="s">
        <v>47</v>
      </c>
      <c r="J43" s="3" t="s">
        <v>92</v>
      </c>
      <c r="K43" s="7">
        <f>COUNTIF(E6:E98,J43)</f>
        <v>0</v>
      </c>
    </row>
    <row r="44" spans="1:11" ht="15.75" hidden="1">
      <c r="A44" s="2">
        <v>39</v>
      </c>
      <c r="B44" s="10" t="s">
        <v>93</v>
      </c>
      <c r="C44" s="7" t="s">
        <v>54</v>
      </c>
      <c r="D44" s="26">
        <v>2018010060</v>
      </c>
      <c r="E44" s="10"/>
      <c r="F44" s="10" t="s">
        <v>11</v>
      </c>
      <c r="G44" s="10" t="s">
        <v>47</v>
      </c>
      <c r="J44" s="3" t="s">
        <v>26</v>
      </c>
      <c r="K44" s="8">
        <f>COUNTIF(E6:E98,J44)</f>
        <v>1</v>
      </c>
    </row>
    <row r="45" spans="1:11" ht="15.75" hidden="1">
      <c r="A45" s="2">
        <v>40</v>
      </c>
      <c r="B45" s="10" t="s">
        <v>94</v>
      </c>
      <c r="C45" s="7" t="s">
        <v>54</v>
      </c>
      <c r="D45" s="25">
        <v>2018010038</v>
      </c>
      <c r="E45" s="10"/>
      <c r="F45" s="10" t="s">
        <v>11</v>
      </c>
      <c r="G45" s="10" t="s">
        <v>21</v>
      </c>
      <c r="J45" s="3" t="s">
        <v>95</v>
      </c>
      <c r="K45" s="8">
        <f>COUNTIF(E6:E98,J45)</f>
        <v>0</v>
      </c>
    </row>
    <row r="46" spans="1:11" hidden="1">
      <c r="A46" s="2">
        <v>41</v>
      </c>
      <c r="B46" s="10" t="s">
        <v>96</v>
      </c>
      <c r="C46" s="7" t="s">
        <v>54</v>
      </c>
      <c r="D46" s="7"/>
      <c r="E46" s="10"/>
      <c r="F46" s="10" t="s">
        <v>11</v>
      </c>
      <c r="G46" s="10" t="s">
        <v>42</v>
      </c>
      <c r="J46" s="3" t="s">
        <v>97</v>
      </c>
      <c r="K46" s="8">
        <f>COUNTIF(E5:E98,J46)</f>
        <v>0</v>
      </c>
    </row>
    <row r="47" spans="1:11" hidden="1">
      <c r="A47" s="2">
        <v>42</v>
      </c>
      <c r="B47" s="3" t="s">
        <v>98</v>
      </c>
      <c r="C47" s="2" t="s">
        <v>99</v>
      </c>
      <c r="D47" s="2"/>
      <c r="E47" s="3" t="s">
        <v>26</v>
      </c>
      <c r="F47" s="3"/>
      <c r="G47" s="3"/>
    </row>
    <row r="48" spans="1:11" ht="15.75" hidden="1">
      <c r="A48" s="2">
        <v>43</v>
      </c>
      <c r="B48" s="10" t="s">
        <v>100</v>
      </c>
      <c r="C48" s="10" t="s">
        <v>99</v>
      </c>
      <c r="D48" s="25">
        <v>2018030030</v>
      </c>
      <c r="E48" s="10"/>
      <c r="F48" s="10" t="s">
        <v>11</v>
      </c>
      <c r="G48" s="10" t="s">
        <v>97</v>
      </c>
    </row>
    <row r="49" spans="1:7" ht="15.75" hidden="1">
      <c r="A49" s="2">
        <v>44</v>
      </c>
      <c r="B49" s="10" t="s">
        <v>101</v>
      </c>
      <c r="C49" s="10" t="s">
        <v>99</v>
      </c>
      <c r="D49" s="26">
        <v>2018030058</v>
      </c>
      <c r="E49" s="10"/>
      <c r="F49" s="10" t="s">
        <v>11</v>
      </c>
      <c r="G49" s="10" t="s">
        <v>97</v>
      </c>
    </row>
    <row r="50" spans="1:7" ht="15.75" hidden="1">
      <c r="A50" s="2">
        <v>45</v>
      </c>
      <c r="B50" s="10" t="s">
        <v>102</v>
      </c>
      <c r="C50" s="7" t="s">
        <v>99</v>
      </c>
      <c r="D50" s="26">
        <v>2018030004</v>
      </c>
      <c r="E50" s="10"/>
      <c r="F50" s="10" t="s">
        <v>11</v>
      </c>
      <c r="G50" s="10" t="s">
        <v>13</v>
      </c>
    </row>
    <row r="51" spans="1:7" ht="15.75" hidden="1">
      <c r="A51" s="2">
        <v>46</v>
      </c>
      <c r="B51" s="10" t="s">
        <v>103</v>
      </c>
      <c r="C51" s="7" t="s">
        <v>99</v>
      </c>
      <c r="D51" s="7"/>
      <c r="E51" s="10"/>
      <c r="F51" s="10" t="s">
        <v>11</v>
      </c>
      <c r="G51" s="10" t="s">
        <v>15</v>
      </c>
    </row>
    <row r="52" spans="1:7" ht="15.75" hidden="1">
      <c r="A52" s="2">
        <v>47</v>
      </c>
      <c r="B52" s="10" t="s">
        <v>104</v>
      </c>
      <c r="C52" s="10" t="s">
        <v>99</v>
      </c>
      <c r="D52" s="26">
        <v>2018030029</v>
      </c>
      <c r="E52" s="10"/>
      <c r="F52" s="10" t="s">
        <v>11</v>
      </c>
      <c r="G52" s="10" t="s">
        <v>80</v>
      </c>
    </row>
    <row r="53" spans="1:7" ht="15.75" hidden="1">
      <c r="A53" s="2">
        <v>48</v>
      </c>
      <c r="B53" s="10" t="s">
        <v>105</v>
      </c>
      <c r="C53" s="7" t="s">
        <v>99</v>
      </c>
      <c r="D53" s="26">
        <v>2018030024</v>
      </c>
      <c r="E53" s="10"/>
      <c r="F53" s="10" t="s">
        <v>11</v>
      </c>
      <c r="G53" s="10" t="s">
        <v>15</v>
      </c>
    </row>
    <row r="54" spans="1:7" ht="15.75" hidden="1">
      <c r="A54" s="2">
        <v>49</v>
      </c>
      <c r="B54" s="10" t="s">
        <v>106</v>
      </c>
      <c r="C54" s="10" t="s">
        <v>99</v>
      </c>
      <c r="D54" s="26">
        <v>2018030040</v>
      </c>
      <c r="E54" s="10"/>
      <c r="F54" s="10" t="s">
        <v>11</v>
      </c>
      <c r="G54" s="10" t="s">
        <v>21</v>
      </c>
    </row>
    <row r="55" spans="1:7" ht="15.75" hidden="1">
      <c r="A55" s="2">
        <v>50</v>
      </c>
      <c r="B55" s="10" t="s">
        <v>107</v>
      </c>
      <c r="C55" s="10" t="s">
        <v>99</v>
      </c>
      <c r="D55" s="26">
        <v>2018030014</v>
      </c>
      <c r="E55" s="10"/>
      <c r="F55" s="10" t="s">
        <v>11</v>
      </c>
      <c r="G55" s="10" t="s">
        <v>80</v>
      </c>
    </row>
    <row r="56" spans="1:7" ht="15.75" hidden="1">
      <c r="A56" s="2">
        <v>51</v>
      </c>
      <c r="B56" s="10" t="s">
        <v>108</v>
      </c>
      <c r="C56" s="7" t="s">
        <v>99</v>
      </c>
      <c r="D56" s="26">
        <v>2018030021</v>
      </c>
      <c r="E56" s="10"/>
      <c r="F56" s="10" t="s">
        <v>11</v>
      </c>
      <c r="G56" s="10" t="s">
        <v>109</v>
      </c>
    </row>
    <row r="57" spans="1:7" ht="15.75" hidden="1">
      <c r="A57" s="2">
        <v>52</v>
      </c>
      <c r="B57" s="10" t="s">
        <v>110</v>
      </c>
      <c r="C57" s="7" t="s">
        <v>99</v>
      </c>
      <c r="D57" s="7"/>
      <c r="E57" s="10"/>
      <c r="F57" s="10" t="s">
        <v>11</v>
      </c>
      <c r="G57" s="10" t="s">
        <v>111</v>
      </c>
    </row>
    <row r="58" spans="1:7" ht="15.75" hidden="1">
      <c r="A58" s="2">
        <v>53</v>
      </c>
      <c r="B58" s="10" t="s">
        <v>112</v>
      </c>
      <c r="C58" s="7" t="s">
        <v>99</v>
      </c>
      <c r="D58" s="26">
        <v>2018030023</v>
      </c>
      <c r="E58" s="10"/>
      <c r="F58" s="10" t="s">
        <v>11</v>
      </c>
      <c r="G58" s="10" t="s">
        <v>113</v>
      </c>
    </row>
    <row r="59" spans="1:7" ht="15.75" hidden="1">
      <c r="A59" s="2">
        <v>54</v>
      </c>
      <c r="B59" s="10" t="s">
        <v>114</v>
      </c>
      <c r="C59" s="7" t="s">
        <v>99</v>
      </c>
      <c r="D59" s="26">
        <v>2018030036</v>
      </c>
      <c r="E59" s="10"/>
      <c r="F59" s="10" t="s">
        <v>11</v>
      </c>
      <c r="G59" s="10" t="s">
        <v>115</v>
      </c>
    </row>
    <row r="60" spans="1:7" ht="15.75" hidden="1">
      <c r="A60" s="2">
        <v>55</v>
      </c>
      <c r="B60" s="10" t="s">
        <v>116</v>
      </c>
      <c r="C60" s="7" t="s">
        <v>99</v>
      </c>
      <c r="D60" s="26">
        <v>2018030012</v>
      </c>
      <c r="E60" s="10"/>
      <c r="F60" s="10" t="s">
        <v>11</v>
      </c>
      <c r="G60" s="10" t="s">
        <v>78</v>
      </c>
    </row>
    <row r="61" spans="1:7" ht="15.75" hidden="1">
      <c r="A61" s="2">
        <v>56</v>
      </c>
      <c r="B61" s="10" t="s">
        <v>117</v>
      </c>
      <c r="C61" s="10" t="s">
        <v>99</v>
      </c>
      <c r="D61" s="10"/>
      <c r="E61" s="10"/>
      <c r="F61" s="10" t="s">
        <v>11</v>
      </c>
      <c r="G61" s="10" t="s">
        <v>49</v>
      </c>
    </row>
    <row r="62" spans="1:7" ht="15.75" hidden="1">
      <c r="A62" s="2">
        <v>57</v>
      </c>
      <c r="B62" s="10" t="s">
        <v>118</v>
      </c>
      <c r="C62" s="7" t="s">
        <v>99</v>
      </c>
      <c r="D62" s="26">
        <v>2018030028</v>
      </c>
      <c r="E62" s="10"/>
      <c r="F62" s="10" t="s">
        <v>11</v>
      </c>
      <c r="G62" s="10" t="s">
        <v>21</v>
      </c>
    </row>
    <row r="63" spans="1:7" ht="15.75" hidden="1">
      <c r="A63" s="2">
        <v>58</v>
      </c>
      <c r="B63" s="10" t="s">
        <v>119</v>
      </c>
      <c r="C63" s="7" t="s">
        <v>99</v>
      </c>
      <c r="D63" s="26">
        <v>2018030016</v>
      </c>
      <c r="E63" s="11"/>
      <c r="F63" s="10" t="s">
        <v>11</v>
      </c>
      <c r="G63" s="10" t="s">
        <v>21</v>
      </c>
    </row>
    <row r="64" spans="1:7" hidden="1">
      <c r="A64" s="2">
        <v>59</v>
      </c>
      <c r="B64" s="10" t="s">
        <v>120</v>
      </c>
      <c r="C64" s="7" t="s">
        <v>99</v>
      </c>
      <c r="D64" s="7"/>
      <c r="E64" s="10"/>
      <c r="F64" s="10" t="s">
        <v>11</v>
      </c>
      <c r="G64" s="10" t="s">
        <v>80</v>
      </c>
    </row>
    <row r="65" spans="1:11" ht="15.75" hidden="1">
      <c r="A65" s="2">
        <v>60</v>
      </c>
      <c r="B65" s="10" t="s">
        <v>121</v>
      </c>
      <c r="C65" s="7" t="s">
        <v>99</v>
      </c>
      <c r="D65" s="26">
        <v>2018030018</v>
      </c>
      <c r="E65" s="10"/>
      <c r="F65" s="10" t="s">
        <v>11</v>
      </c>
      <c r="G65" s="10" t="s">
        <v>21</v>
      </c>
    </row>
    <row r="66" spans="1:11" hidden="1">
      <c r="A66" s="2">
        <v>61</v>
      </c>
      <c r="B66" s="10" t="s">
        <v>122</v>
      </c>
      <c r="C66" s="7" t="s">
        <v>99</v>
      </c>
      <c r="D66" s="7"/>
      <c r="E66" s="10"/>
      <c r="F66" s="10" t="s">
        <v>11</v>
      </c>
      <c r="G66" s="10" t="s">
        <v>80</v>
      </c>
    </row>
    <row r="67" spans="1:11" ht="15.75" hidden="1">
      <c r="A67" s="2">
        <v>62</v>
      </c>
      <c r="B67" s="10" t="s">
        <v>123</v>
      </c>
      <c r="C67" s="7" t="s">
        <v>99</v>
      </c>
      <c r="D67" s="26">
        <v>2018030027</v>
      </c>
      <c r="E67" s="10"/>
      <c r="F67" s="10" t="s">
        <v>11</v>
      </c>
      <c r="G67" s="10" t="s">
        <v>90</v>
      </c>
    </row>
    <row r="68" spans="1:11" ht="15.75" hidden="1">
      <c r="A68" s="2">
        <v>79</v>
      </c>
      <c r="B68" s="10" t="s">
        <v>124</v>
      </c>
      <c r="C68" s="7" t="s">
        <v>125</v>
      </c>
      <c r="D68" s="25">
        <v>2018030074</v>
      </c>
      <c r="E68" s="10"/>
      <c r="F68" s="10" t="s">
        <v>11</v>
      </c>
      <c r="G68" s="10" t="s">
        <v>126</v>
      </c>
    </row>
    <row r="69" spans="1:11" ht="15.75" hidden="1">
      <c r="A69" s="2">
        <v>67</v>
      </c>
      <c r="B69" s="3" t="s">
        <v>127</v>
      </c>
      <c r="C69" s="2" t="s">
        <v>125</v>
      </c>
      <c r="D69" s="2"/>
      <c r="E69" s="3"/>
      <c r="F69" s="3" t="s">
        <v>11</v>
      </c>
      <c r="G69" s="3" t="s">
        <v>32</v>
      </c>
    </row>
    <row r="70" spans="1:11" ht="15.75" hidden="1">
      <c r="A70" s="2">
        <v>80</v>
      </c>
      <c r="B70" s="10" t="s">
        <v>128</v>
      </c>
      <c r="C70" s="7" t="s">
        <v>125</v>
      </c>
      <c r="D70" s="26">
        <v>2018030078</v>
      </c>
      <c r="E70" s="10"/>
      <c r="F70" s="10" t="s">
        <v>11</v>
      </c>
      <c r="G70" s="10" t="s">
        <v>24</v>
      </c>
    </row>
    <row r="71" spans="1:11" ht="15.75" hidden="1">
      <c r="A71" s="2">
        <v>63</v>
      </c>
      <c r="B71" s="3" t="s">
        <v>129</v>
      </c>
      <c r="C71" s="2" t="s">
        <v>125</v>
      </c>
      <c r="D71" s="26">
        <v>2018030035</v>
      </c>
      <c r="E71" s="3"/>
      <c r="F71" s="3" t="s">
        <v>11</v>
      </c>
      <c r="G71" s="3" t="s">
        <v>32</v>
      </c>
    </row>
    <row r="72" spans="1:11" ht="15.75" hidden="1">
      <c r="A72" s="2">
        <v>64</v>
      </c>
      <c r="B72" s="10" t="s">
        <v>130</v>
      </c>
      <c r="C72" s="7" t="s">
        <v>125</v>
      </c>
      <c r="D72" s="26">
        <v>2018030033</v>
      </c>
      <c r="E72" s="10"/>
      <c r="F72" s="10" t="s">
        <v>11</v>
      </c>
      <c r="G72" s="10" t="s">
        <v>49</v>
      </c>
    </row>
    <row r="73" spans="1:11" ht="15.75" hidden="1">
      <c r="A73" s="2">
        <v>65</v>
      </c>
      <c r="B73" s="10" t="s">
        <v>131</v>
      </c>
      <c r="C73" s="7" t="s">
        <v>125</v>
      </c>
      <c r="D73" s="26">
        <v>2018030071</v>
      </c>
      <c r="E73" s="10"/>
      <c r="F73" s="10" t="s">
        <v>11</v>
      </c>
      <c r="G73" s="10" t="s">
        <v>115</v>
      </c>
    </row>
    <row r="74" spans="1:11" ht="15.75" hidden="1">
      <c r="A74" s="2">
        <v>66</v>
      </c>
      <c r="B74" s="10" t="s">
        <v>132</v>
      </c>
      <c r="C74" s="7" t="s">
        <v>125</v>
      </c>
      <c r="D74" s="26">
        <v>2018030007</v>
      </c>
      <c r="E74" s="10"/>
      <c r="F74" s="10" t="s">
        <v>11</v>
      </c>
      <c r="G74" s="10" t="s">
        <v>18</v>
      </c>
    </row>
    <row r="75" spans="1:11" ht="15.75" hidden="1">
      <c r="A75" s="2">
        <v>81</v>
      </c>
      <c r="B75" s="10" t="s">
        <v>133</v>
      </c>
      <c r="C75" s="7" t="s">
        <v>125</v>
      </c>
      <c r="D75" s="26">
        <v>2018030097</v>
      </c>
      <c r="E75" s="10"/>
      <c r="F75" s="10" t="s">
        <v>11</v>
      </c>
      <c r="G75" s="10" t="s">
        <v>45</v>
      </c>
    </row>
    <row r="76" spans="1:11" ht="15.75" hidden="1">
      <c r="A76" s="2">
        <v>68</v>
      </c>
      <c r="B76" s="10" t="s">
        <v>134</v>
      </c>
      <c r="C76" s="7" t="s">
        <v>125</v>
      </c>
      <c r="D76" s="26">
        <v>2018030006</v>
      </c>
      <c r="E76" s="10"/>
      <c r="F76" s="10" t="s">
        <v>11</v>
      </c>
      <c r="G76" s="10" t="s">
        <v>18</v>
      </c>
    </row>
    <row r="77" spans="1:11" ht="15.75" hidden="1">
      <c r="A77" s="2">
        <v>69</v>
      </c>
      <c r="B77" s="10" t="s">
        <v>135</v>
      </c>
      <c r="C77" s="7" t="s">
        <v>125</v>
      </c>
      <c r="D77" s="26">
        <v>2018030037</v>
      </c>
      <c r="E77" s="10"/>
      <c r="F77" s="10" t="s">
        <v>11</v>
      </c>
      <c r="G77" s="10" t="s">
        <v>126</v>
      </c>
    </row>
    <row r="78" spans="1:11" ht="15.75" hidden="1">
      <c r="A78" s="2">
        <v>70</v>
      </c>
      <c r="B78" s="10" t="s">
        <v>136</v>
      </c>
      <c r="C78" s="7" t="s">
        <v>125</v>
      </c>
      <c r="D78" s="26">
        <v>2018030026</v>
      </c>
      <c r="E78" s="10"/>
      <c r="F78" s="10" t="s">
        <v>11</v>
      </c>
      <c r="G78" s="10" t="s">
        <v>51</v>
      </c>
    </row>
    <row r="79" spans="1:11" ht="15.75" hidden="1">
      <c r="A79" s="2">
        <v>82</v>
      </c>
      <c r="B79" s="10" t="s">
        <v>137</v>
      </c>
      <c r="C79" s="7" t="s">
        <v>125</v>
      </c>
      <c r="D79" s="26">
        <v>2018030077</v>
      </c>
      <c r="E79" s="10"/>
      <c r="F79" s="10" t="s">
        <v>11</v>
      </c>
      <c r="G79" s="10" t="s">
        <v>126</v>
      </c>
    </row>
    <row r="80" spans="1:11" ht="15.75" hidden="1">
      <c r="A80" s="2">
        <v>83</v>
      </c>
      <c r="B80" s="10" t="s">
        <v>138</v>
      </c>
      <c r="C80" s="7" t="s">
        <v>125</v>
      </c>
      <c r="D80" s="26">
        <v>2018030073</v>
      </c>
      <c r="E80" s="10"/>
      <c r="F80" s="10" t="s">
        <v>11</v>
      </c>
      <c r="G80" s="10" t="s">
        <v>12</v>
      </c>
      <c r="K80" s="1" t="s">
        <v>139</v>
      </c>
    </row>
    <row r="81" spans="1:7" ht="15.75" hidden="1">
      <c r="A81" s="2">
        <v>71</v>
      </c>
      <c r="B81" s="10" t="s">
        <v>140</v>
      </c>
      <c r="C81" s="7" t="s">
        <v>125</v>
      </c>
      <c r="D81" s="7"/>
      <c r="E81" s="10"/>
      <c r="F81" s="10" t="s">
        <v>11</v>
      </c>
      <c r="G81" s="10" t="s">
        <v>90</v>
      </c>
    </row>
    <row r="82" spans="1:7" ht="15.75" hidden="1">
      <c r="A82" s="2">
        <v>84</v>
      </c>
      <c r="B82" s="10" t="s">
        <v>141</v>
      </c>
      <c r="C82" s="7" t="s">
        <v>125</v>
      </c>
      <c r="D82" s="26">
        <v>2018030061</v>
      </c>
      <c r="E82" s="10"/>
      <c r="F82" s="10" t="s">
        <v>11</v>
      </c>
      <c r="G82" s="10" t="s">
        <v>142</v>
      </c>
    </row>
    <row r="83" spans="1:7" ht="15.75" hidden="1">
      <c r="A83" s="2">
        <v>72</v>
      </c>
      <c r="B83" s="10" t="s">
        <v>143</v>
      </c>
      <c r="C83" s="7" t="s">
        <v>125</v>
      </c>
      <c r="D83" s="26">
        <v>2018030032</v>
      </c>
      <c r="E83" s="10"/>
      <c r="F83" s="10" t="s">
        <v>11</v>
      </c>
      <c r="G83" s="10" t="s">
        <v>90</v>
      </c>
    </row>
    <row r="84" spans="1:7" ht="15.75" hidden="1">
      <c r="A84" s="2">
        <v>85</v>
      </c>
      <c r="B84" s="10" t="s">
        <v>144</v>
      </c>
      <c r="C84" s="7" t="s">
        <v>125</v>
      </c>
      <c r="D84" s="26">
        <v>2018030064</v>
      </c>
      <c r="E84" s="10"/>
      <c r="F84" s="10" t="s">
        <v>11</v>
      </c>
      <c r="G84" s="10" t="s">
        <v>126</v>
      </c>
    </row>
    <row r="85" spans="1:7" ht="15.75" hidden="1">
      <c r="A85" s="2">
        <v>73</v>
      </c>
      <c r="B85" s="10" t="s">
        <v>145</v>
      </c>
      <c r="C85" s="7" t="s">
        <v>125</v>
      </c>
      <c r="D85" s="26">
        <v>2018030119</v>
      </c>
      <c r="E85" s="10"/>
      <c r="F85" s="10" t="s">
        <v>11</v>
      </c>
      <c r="G85" s="10" t="s">
        <v>126</v>
      </c>
    </row>
    <row r="86" spans="1:7" ht="15.75" hidden="1">
      <c r="A86" s="2">
        <v>86</v>
      </c>
      <c r="B86" s="10" t="s">
        <v>146</v>
      </c>
      <c r="C86" s="7" t="s">
        <v>125</v>
      </c>
      <c r="D86" s="26">
        <v>2018030045</v>
      </c>
      <c r="E86" s="10"/>
      <c r="F86" s="10" t="s">
        <v>11</v>
      </c>
      <c r="G86" s="10" t="s">
        <v>84</v>
      </c>
    </row>
    <row r="87" spans="1:7" ht="15.75" hidden="1">
      <c r="A87" s="2">
        <v>87</v>
      </c>
      <c r="B87" s="10" t="s">
        <v>147</v>
      </c>
      <c r="C87" s="7" t="s">
        <v>125</v>
      </c>
      <c r="D87" s="26">
        <v>2018030072</v>
      </c>
      <c r="E87" s="10"/>
      <c r="F87" s="10" t="s">
        <v>11</v>
      </c>
      <c r="G87" s="10" t="s">
        <v>86</v>
      </c>
    </row>
    <row r="88" spans="1:7" ht="15.75" hidden="1">
      <c r="A88" s="2">
        <v>88</v>
      </c>
      <c r="B88" s="10" t="s">
        <v>148</v>
      </c>
      <c r="C88" s="7" t="s">
        <v>125</v>
      </c>
      <c r="D88" s="26">
        <v>2018030065</v>
      </c>
      <c r="E88" s="10"/>
      <c r="F88" s="10" t="s">
        <v>11</v>
      </c>
      <c r="G88" s="10" t="s">
        <v>84</v>
      </c>
    </row>
    <row r="89" spans="1:7" ht="15.75" hidden="1">
      <c r="A89" s="2">
        <v>89</v>
      </c>
      <c r="B89" s="10" t="s">
        <v>149</v>
      </c>
      <c r="C89" s="7" t="s">
        <v>125</v>
      </c>
      <c r="D89" s="26">
        <v>2018030080</v>
      </c>
      <c r="E89" s="10"/>
      <c r="F89" s="10" t="s">
        <v>11</v>
      </c>
      <c r="G89" s="10" t="s">
        <v>86</v>
      </c>
    </row>
    <row r="90" spans="1:7" ht="15.75" hidden="1">
      <c r="A90" s="2">
        <v>90</v>
      </c>
      <c r="B90" s="10" t="s">
        <v>150</v>
      </c>
      <c r="C90" s="7" t="s">
        <v>125</v>
      </c>
      <c r="D90" s="26">
        <v>2018030107</v>
      </c>
      <c r="E90" s="10"/>
      <c r="F90" s="10" t="s">
        <v>11</v>
      </c>
      <c r="G90" s="10" t="s">
        <v>12</v>
      </c>
    </row>
    <row r="91" spans="1:7" ht="15.75" hidden="1">
      <c r="A91" s="2">
        <v>74</v>
      </c>
      <c r="B91" s="10" t="s">
        <v>151</v>
      </c>
      <c r="C91" s="7" t="s">
        <v>125</v>
      </c>
      <c r="D91" s="7"/>
      <c r="E91" s="10"/>
      <c r="F91" s="10" t="s">
        <v>11</v>
      </c>
      <c r="G91" s="10" t="s">
        <v>51</v>
      </c>
    </row>
    <row r="92" spans="1:7" ht="15.75" hidden="1">
      <c r="A92" s="2">
        <v>75</v>
      </c>
      <c r="B92" s="3" t="s">
        <v>152</v>
      </c>
      <c r="C92" s="2" t="s">
        <v>125</v>
      </c>
      <c r="D92" s="2"/>
      <c r="E92" s="3"/>
      <c r="F92" s="3" t="s">
        <v>11</v>
      </c>
      <c r="G92" s="3" t="s">
        <v>153</v>
      </c>
    </row>
    <row r="93" spans="1:7" ht="15.75" hidden="1">
      <c r="A93" s="2">
        <v>91</v>
      </c>
      <c r="B93" s="10" t="s">
        <v>154</v>
      </c>
      <c r="C93" s="7" t="s">
        <v>125</v>
      </c>
      <c r="D93" s="26">
        <v>2018030081</v>
      </c>
      <c r="E93" s="10"/>
      <c r="F93" s="10" t="s">
        <v>11</v>
      </c>
      <c r="G93" s="10" t="s">
        <v>21</v>
      </c>
    </row>
    <row r="94" spans="1:7" ht="15.75" hidden="1">
      <c r="A94" s="2">
        <v>76</v>
      </c>
      <c r="B94" s="10" t="s">
        <v>155</v>
      </c>
      <c r="C94" s="7" t="s">
        <v>125</v>
      </c>
      <c r="D94" s="26">
        <v>2018030070</v>
      </c>
      <c r="E94" s="10"/>
      <c r="F94" s="10" t="s">
        <v>11</v>
      </c>
      <c r="G94" s="10" t="s">
        <v>97</v>
      </c>
    </row>
    <row r="95" spans="1:7" ht="15.75" hidden="1">
      <c r="A95" s="2">
        <v>92</v>
      </c>
      <c r="B95" s="10" t="s">
        <v>156</v>
      </c>
      <c r="C95" s="7" t="s">
        <v>125</v>
      </c>
      <c r="D95" s="26">
        <v>2018030017</v>
      </c>
      <c r="E95" s="10"/>
      <c r="F95" s="10" t="s">
        <v>11</v>
      </c>
      <c r="G95" s="10" t="s">
        <v>80</v>
      </c>
    </row>
    <row r="96" spans="1:7" ht="15.75" hidden="1">
      <c r="A96" s="2">
        <v>77</v>
      </c>
      <c r="B96" s="10" t="s">
        <v>157</v>
      </c>
      <c r="C96" s="7" t="s">
        <v>125</v>
      </c>
      <c r="D96" s="26">
        <v>2018030005</v>
      </c>
      <c r="E96" s="10"/>
      <c r="F96" s="10" t="s">
        <v>11</v>
      </c>
      <c r="G96" s="10" t="s">
        <v>97</v>
      </c>
    </row>
    <row r="97" spans="1:7" ht="15.75" hidden="1">
      <c r="A97" s="2">
        <v>93</v>
      </c>
      <c r="B97" s="3" t="s">
        <v>158</v>
      </c>
      <c r="C97" s="2" t="s">
        <v>125</v>
      </c>
      <c r="D97" s="26">
        <v>2018030120</v>
      </c>
      <c r="E97" s="3"/>
      <c r="F97" s="3" t="s">
        <v>11</v>
      </c>
      <c r="G97" s="3" t="s">
        <v>159</v>
      </c>
    </row>
    <row r="98" spans="1:7" ht="15.75" hidden="1">
      <c r="A98" s="2">
        <v>78</v>
      </c>
      <c r="B98" s="3" t="s">
        <v>160</v>
      </c>
      <c r="C98" s="2" t="s">
        <v>125</v>
      </c>
      <c r="D98" s="26">
        <v>2018030098</v>
      </c>
      <c r="E98" s="3"/>
      <c r="F98" s="3" t="s">
        <v>11</v>
      </c>
      <c r="G98" s="3" t="s">
        <v>159</v>
      </c>
    </row>
    <row r="100" spans="1:7" ht="15.75"/>
    <row r="101" spans="1:7" ht="15.75">
      <c r="C101" s="1" t="s">
        <v>161</v>
      </c>
      <c r="E101" s="1">
        <v>93</v>
      </c>
    </row>
    <row r="102" spans="1:7" ht="15.75">
      <c r="C102" s="1" t="s">
        <v>11</v>
      </c>
      <c r="E102" s="1">
        <v>91</v>
      </c>
    </row>
    <row r="103" spans="1:7" ht="15.75">
      <c r="C103" s="1" t="s">
        <v>162</v>
      </c>
      <c r="E103" s="1">
        <f>E101-E102</f>
        <v>2</v>
      </c>
    </row>
    <row r="104" spans="1:7" ht="15.75"/>
    <row r="105" spans="1:7" ht="15.75"/>
    <row r="106" spans="1:7" ht="15.75"/>
    <row r="107" spans="1:7" ht="15.75"/>
    <row r="108" spans="1:7" ht="15.75"/>
    <row r="109" spans="1:7" ht="15.75"/>
    <row r="110" spans="1:7" ht="15.75"/>
    <row r="111" spans="1:7" ht="15.75"/>
    <row r="112" spans="1:7" ht="15.75"/>
    <row r="113" ht="15.75"/>
    <row r="114" ht="15.75"/>
    <row r="115" ht="15.75"/>
    <row r="116" ht="15.75"/>
    <row r="117" ht="15.75"/>
    <row r="118" ht="15.75"/>
    <row r="119" ht="15.75"/>
    <row r="120" ht="15.75"/>
    <row r="121" ht="15.75"/>
    <row r="122" ht="15.75"/>
    <row r="123" ht="15.75"/>
    <row r="124" ht="15.75"/>
    <row r="125" ht="15.75"/>
    <row r="126" ht="15.75"/>
    <row r="127" ht="15.75"/>
  </sheetData>
  <autoFilter ref="A5:G98" xr:uid="{C171A73A-099B-7A4E-BFD7-5A9F5BF1DC5A}">
    <filterColumn colId="2">
      <filters>
        <filter val="FNB"/>
      </filters>
    </filterColumn>
    <sortState xmlns:xlrd2="http://schemas.microsoft.com/office/spreadsheetml/2017/richdata2" ref="A6:G98">
      <sortCondition ref="B5:B98"/>
    </sortState>
  </autoFilter>
  <sortState xmlns:xlrd2="http://schemas.microsoft.com/office/spreadsheetml/2017/richdata2" ref="J6:L45">
    <sortCondition ref="J6"/>
  </sortState>
  <mergeCells count="1">
    <mergeCell ref="A3:G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3A454-EC31-8244-AB08-2F2224B8DA7E}">
  <dimension ref="A1:F95"/>
  <sheetViews>
    <sheetView topLeftCell="A2" workbookViewId="0">
      <selection activeCell="D95" sqref="D95"/>
    </sheetView>
  </sheetViews>
  <sheetFormatPr defaultColWidth="11" defaultRowHeight="15.95"/>
  <cols>
    <col min="1" max="1" width="3.875" style="16" bestFit="1" customWidth="1"/>
    <col min="2" max="2" width="12.5" customWidth="1"/>
    <col min="3" max="3" width="26.375" style="19" bestFit="1" customWidth="1"/>
    <col min="4" max="4" width="25.875" bestFit="1" customWidth="1"/>
    <col min="5" max="5" width="10.875"/>
  </cols>
  <sheetData>
    <row r="1" spans="1:6">
      <c r="A1" s="29" t="s">
        <v>163</v>
      </c>
      <c r="B1" s="29"/>
      <c r="C1" s="29"/>
      <c r="D1" s="29"/>
      <c r="E1" s="29"/>
      <c r="F1" s="29"/>
    </row>
    <row r="2" spans="1:6">
      <c r="A2" s="12"/>
      <c r="B2" s="12"/>
      <c r="C2" s="17"/>
      <c r="D2" s="1"/>
      <c r="E2" s="1"/>
      <c r="F2" s="1"/>
    </row>
    <row r="3" spans="1:6">
      <c r="A3" s="13" t="s">
        <v>1</v>
      </c>
      <c r="B3" s="13" t="s">
        <v>164</v>
      </c>
      <c r="C3" s="13" t="s">
        <v>165</v>
      </c>
      <c r="D3" s="2" t="s">
        <v>166</v>
      </c>
      <c r="E3" s="2" t="s">
        <v>3</v>
      </c>
      <c r="F3" s="2" t="s">
        <v>167</v>
      </c>
    </row>
    <row r="4" spans="1:6">
      <c r="A4" s="28">
        <v>1</v>
      </c>
      <c r="B4" s="30" t="s">
        <v>168</v>
      </c>
      <c r="C4" s="31" t="s">
        <v>169</v>
      </c>
      <c r="D4" s="3" t="s">
        <v>129</v>
      </c>
      <c r="E4" s="2" t="s">
        <v>125</v>
      </c>
      <c r="F4" s="2" t="s">
        <v>170</v>
      </c>
    </row>
    <row r="5" spans="1:6">
      <c r="A5" s="28"/>
      <c r="B5" s="30"/>
      <c r="C5" s="31"/>
      <c r="D5" s="3" t="s">
        <v>152</v>
      </c>
      <c r="E5" s="2" t="s">
        <v>125</v>
      </c>
      <c r="F5" s="2" t="s">
        <v>170</v>
      </c>
    </row>
    <row r="6" spans="1:6">
      <c r="A6" s="28"/>
      <c r="B6" s="30"/>
      <c r="C6" s="18" t="s">
        <v>24</v>
      </c>
      <c r="D6" s="3" t="s">
        <v>128</v>
      </c>
      <c r="E6" s="2" t="s">
        <v>125</v>
      </c>
      <c r="F6" s="2" t="s">
        <v>170</v>
      </c>
    </row>
    <row r="7" spans="1:6">
      <c r="A7" s="28"/>
      <c r="B7" s="30"/>
      <c r="C7" s="31" t="s">
        <v>15</v>
      </c>
      <c r="D7" s="3" t="s">
        <v>14</v>
      </c>
      <c r="E7" s="2" t="s">
        <v>171</v>
      </c>
      <c r="F7" s="2" t="s">
        <v>170</v>
      </c>
    </row>
    <row r="8" spans="1:6">
      <c r="A8" s="28"/>
      <c r="B8" s="30"/>
      <c r="C8" s="31"/>
      <c r="D8" s="3" t="s">
        <v>103</v>
      </c>
      <c r="E8" s="2" t="s">
        <v>125</v>
      </c>
      <c r="F8" s="2" t="s">
        <v>170</v>
      </c>
    </row>
    <row r="9" spans="1:6">
      <c r="A9" s="28"/>
      <c r="B9" s="30"/>
      <c r="C9" s="31"/>
      <c r="D9" s="3" t="s">
        <v>105</v>
      </c>
      <c r="E9" s="2" t="s">
        <v>125</v>
      </c>
      <c r="F9" s="2" t="s">
        <v>170</v>
      </c>
    </row>
    <row r="10" spans="1:6">
      <c r="A10" s="28"/>
      <c r="B10" s="30"/>
      <c r="C10" s="18" t="s">
        <v>29</v>
      </c>
      <c r="D10" s="3" t="s">
        <v>28</v>
      </c>
      <c r="E10" s="2" t="s">
        <v>171</v>
      </c>
      <c r="F10" s="2" t="s">
        <v>170</v>
      </c>
    </row>
    <row r="11" spans="1:6">
      <c r="A11" s="28"/>
      <c r="B11" s="30"/>
      <c r="C11" s="18" t="s">
        <v>111</v>
      </c>
      <c r="D11" s="15" t="s">
        <v>110</v>
      </c>
      <c r="E11" s="2" t="s">
        <v>125</v>
      </c>
      <c r="F11" s="2" t="s">
        <v>170</v>
      </c>
    </row>
    <row r="12" spans="1:6">
      <c r="A12" s="28"/>
      <c r="B12" s="30"/>
      <c r="C12" s="31" t="s">
        <v>84</v>
      </c>
      <c r="D12" s="3" t="s">
        <v>146</v>
      </c>
      <c r="E12" s="2" t="s">
        <v>125</v>
      </c>
      <c r="F12" s="2" t="s">
        <v>170</v>
      </c>
    </row>
    <row r="13" spans="1:6">
      <c r="A13" s="28"/>
      <c r="B13" s="30"/>
      <c r="C13" s="31"/>
      <c r="D13" s="3" t="s">
        <v>148</v>
      </c>
      <c r="E13" s="2" t="s">
        <v>125</v>
      </c>
      <c r="F13" s="2" t="s">
        <v>170</v>
      </c>
    </row>
    <row r="14" spans="1:6">
      <c r="A14" s="28"/>
      <c r="B14" s="30"/>
      <c r="C14" s="31" t="s">
        <v>90</v>
      </c>
      <c r="D14" s="3" t="s">
        <v>123</v>
      </c>
      <c r="E14" s="2" t="s">
        <v>125</v>
      </c>
      <c r="F14" s="2" t="s">
        <v>170</v>
      </c>
    </row>
    <row r="15" spans="1:6">
      <c r="A15" s="28"/>
      <c r="B15" s="30"/>
      <c r="C15" s="31"/>
      <c r="D15" s="3" t="s">
        <v>140</v>
      </c>
      <c r="E15" s="2" t="s">
        <v>125</v>
      </c>
      <c r="F15" s="2" t="s">
        <v>170</v>
      </c>
    </row>
    <row r="16" spans="1:6">
      <c r="A16" s="28"/>
      <c r="B16" s="30"/>
      <c r="C16" s="31"/>
      <c r="D16" s="3" t="s">
        <v>143</v>
      </c>
      <c r="E16" s="2" t="s">
        <v>125</v>
      </c>
      <c r="F16" s="2" t="s">
        <v>170</v>
      </c>
    </row>
    <row r="17" spans="1:6">
      <c r="A17" s="28">
        <v>2</v>
      </c>
      <c r="B17" s="28" t="s">
        <v>172</v>
      </c>
      <c r="C17" s="31" t="s">
        <v>173</v>
      </c>
      <c r="D17" s="3" t="s">
        <v>25</v>
      </c>
      <c r="E17" s="2" t="s">
        <v>171</v>
      </c>
      <c r="F17" s="2" t="s">
        <v>170</v>
      </c>
    </row>
    <row r="18" spans="1:6">
      <c r="A18" s="28"/>
      <c r="B18" s="28"/>
      <c r="C18" s="31"/>
      <c r="D18" s="3" t="s">
        <v>31</v>
      </c>
      <c r="E18" s="2" t="s">
        <v>171</v>
      </c>
      <c r="F18" s="2" t="s">
        <v>170</v>
      </c>
    </row>
    <row r="19" spans="1:6">
      <c r="A19" s="34">
        <v>3</v>
      </c>
      <c r="B19" s="34" t="s">
        <v>174</v>
      </c>
      <c r="C19" s="32" t="s">
        <v>159</v>
      </c>
      <c r="D19" s="3" t="s">
        <v>160</v>
      </c>
      <c r="E19" s="2" t="s">
        <v>125</v>
      </c>
      <c r="F19" s="2" t="s">
        <v>170</v>
      </c>
    </row>
    <row r="20" spans="1:6">
      <c r="A20" s="35"/>
      <c r="B20" s="35"/>
      <c r="C20" s="33"/>
      <c r="D20" s="3" t="s">
        <v>158</v>
      </c>
      <c r="E20" s="2" t="s">
        <v>125</v>
      </c>
      <c r="F20" s="2" t="s">
        <v>170</v>
      </c>
    </row>
    <row r="21" spans="1:6">
      <c r="A21" s="35"/>
      <c r="B21" s="35"/>
      <c r="C21" s="31" t="s">
        <v>175</v>
      </c>
      <c r="D21" s="3" t="s">
        <v>67</v>
      </c>
      <c r="E21" s="2" t="s">
        <v>54</v>
      </c>
      <c r="F21" s="2" t="s">
        <v>170</v>
      </c>
    </row>
    <row r="22" spans="1:6">
      <c r="A22" s="35"/>
      <c r="B22" s="35"/>
      <c r="C22" s="31"/>
      <c r="D22" s="3" t="s">
        <v>70</v>
      </c>
      <c r="E22" s="2" t="s">
        <v>54</v>
      </c>
      <c r="F22" s="2" t="s">
        <v>170</v>
      </c>
    </row>
    <row r="23" spans="1:6">
      <c r="A23" s="35"/>
      <c r="B23" s="35"/>
      <c r="C23" s="31"/>
      <c r="D23" s="3" t="s">
        <v>79</v>
      </c>
      <c r="E23" s="2" t="s">
        <v>54</v>
      </c>
      <c r="F23" s="2" t="s">
        <v>170</v>
      </c>
    </row>
    <row r="24" spans="1:6">
      <c r="A24" s="35"/>
      <c r="B24" s="35"/>
      <c r="C24" s="31" t="s">
        <v>176</v>
      </c>
      <c r="D24" s="3" t="s">
        <v>77</v>
      </c>
      <c r="E24" s="2" t="s">
        <v>54</v>
      </c>
      <c r="F24" s="2" t="s">
        <v>170</v>
      </c>
    </row>
    <row r="25" spans="1:6">
      <c r="A25" s="35"/>
      <c r="B25" s="35"/>
      <c r="C25" s="31"/>
      <c r="D25" s="3" t="s">
        <v>81</v>
      </c>
      <c r="E25" s="2" t="s">
        <v>54</v>
      </c>
      <c r="F25" s="2" t="s">
        <v>170</v>
      </c>
    </row>
    <row r="26" spans="1:6">
      <c r="A26" s="35"/>
      <c r="B26" s="35"/>
      <c r="C26" s="31" t="s">
        <v>177</v>
      </c>
      <c r="D26" s="3" t="s">
        <v>9</v>
      </c>
      <c r="E26" s="2" t="s">
        <v>171</v>
      </c>
      <c r="F26" s="2" t="s">
        <v>170</v>
      </c>
    </row>
    <row r="27" spans="1:6">
      <c r="A27" s="35"/>
      <c r="B27" s="35"/>
      <c r="C27" s="31"/>
      <c r="D27" s="3" t="s">
        <v>23</v>
      </c>
      <c r="E27" s="2" t="s">
        <v>171</v>
      </c>
      <c r="F27" s="2" t="s">
        <v>170</v>
      </c>
    </row>
    <row r="28" spans="1:6">
      <c r="A28" s="35"/>
      <c r="B28" s="35"/>
      <c r="C28" s="31"/>
      <c r="D28" s="3" t="s">
        <v>138</v>
      </c>
      <c r="E28" s="2" t="s">
        <v>125</v>
      </c>
      <c r="F28" s="2" t="s">
        <v>170</v>
      </c>
    </row>
    <row r="29" spans="1:6">
      <c r="A29" s="36"/>
      <c r="B29" s="36"/>
      <c r="C29" s="31"/>
      <c r="D29" s="3" t="s">
        <v>150</v>
      </c>
      <c r="E29" s="2" t="s">
        <v>125</v>
      </c>
      <c r="F29" s="2" t="s">
        <v>170</v>
      </c>
    </row>
    <row r="30" spans="1:6">
      <c r="A30" s="28">
        <v>4</v>
      </c>
      <c r="B30" s="28" t="s">
        <v>178</v>
      </c>
      <c r="C30" s="18" t="s">
        <v>45</v>
      </c>
      <c r="D30" s="15" t="s">
        <v>133</v>
      </c>
      <c r="E30" s="2" t="s">
        <v>125</v>
      </c>
      <c r="F30" s="2" t="s">
        <v>170</v>
      </c>
    </row>
    <row r="31" spans="1:6">
      <c r="A31" s="28"/>
      <c r="B31" s="28"/>
      <c r="C31" s="31" t="s">
        <v>179</v>
      </c>
      <c r="D31" s="15" t="s">
        <v>135</v>
      </c>
      <c r="E31" s="2" t="s">
        <v>125</v>
      </c>
      <c r="F31" s="2" t="s">
        <v>170</v>
      </c>
    </row>
    <row r="32" spans="1:6">
      <c r="A32" s="28"/>
      <c r="B32" s="28"/>
      <c r="C32" s="31"/>
      <c r="D32" s="15" t="s">
        <v>145</v>
      </c>
      <c r="E32" s="2" t="s">
        <v>125</v>
      </c>
      <c r="F32" s="2" t="s">
        <v>170</v>
      </c>
    </row>
    <row r="33" spans="1:6">
      <c r="A33" s="28"/>
      <c r="B33" s="28"/>
      <c r="C33" s="31"/>
      <c r="D33" s="15" t="s">
        <v>124</v>
      </c>
      <c r="E33" s="2" t="s">
        <v>125</v>
      </c>
      <c r="F33" s="2" t="s">
        <v>170</v>
      </c>
    </row>
    <row r="34" spans="1:6">
      <c r="A34" s="28"/>
      <c r="B34" s="28"/>
      <c r="C34" s="31"/>
      <c r="D34" s="15" t="s">
        <v>133</v>
      </c>
      <c r="E34" s="2" t="s">
        <v>125</v>
      </c>
      <c r="F34" s="2" t="s">
        <v>170</v>
      </c>
    </row>
    <row r="35" spans="1:6">
      <c r="A35" s="28"/>
      <c r="B35" s="28"/>
      <c r="C35" s="31"/>
      <c r="D35" s="15" t="s">
        <v>137</v>
      </c>
      <c r="E35" s="2" t="s">
        <v>125</v>
      </c>
      <c r="F35" s="2" t="s">
        <v>170</v>
      </c>
    </row>
    <row r="36" spans="1:6">
      <c r="A36" s="28"/>
      <c r="B36" s="28"/>
      <c r="C36" s="31"/>
      <c r="D36" s="15" t="s">
        <v>144</v>
      </c>
      <c r="E36" s="2" t="s">
        <v>125</v>
      </c>
      <c r="F36" s="2" t="s">
        <v>170</v>
      </c>
    </row>
    <row r="37" spans="1:6">
      <c r="A37" s="28"/>
      <c r="B37" s="28"/>
      <c r="C37" s="31" t="s">
        <v>86</v>
      </c>
      <c r="D37" s="3" t="s">
        <v>147</v>
      </c>
      <c r="E37" s="2" t="s">
        <v>125</v>
      </c>
      <c r="F37" s="2" t="s">
        <v>170</v>
      </c>
    </row>
    <row r="38" spans="1:6">
      <c r="A38" s="28"/>
      <c r="B38" s="28"/>
      <c r="C38" s="31"/>
      <c r="D38" s="3" t="s">
        <v>149</v>
      </c>
      <c r="E38" s="2" t="s">
        <v>125</v>
      </c>
      <c r="F38" s="2" t="s">
        <v>170</v>
      </c>
    </row>
    <row r="39" spans="1:6">
      <c r="A39" s="28">
        <v>5</v>
      </c>
      <c r="B39" s="28" t="s">
        <v>180</v>
      </c>
      <c r="C39" s="18" t="s">
        <v>181</v>
      </c>
      <c r="D39" s="3" t="s">
        <v>41</v>
      </c>
      <c r="E39" s="2" t="s">
        <v>171</v>
      </c>
      <c r="F39" s="2" t="s">
        <v>170</v>
      </c>
    </row>
    <row r="40" spans="1:6">
      <c r="A40" s="28"/>
      <c r="B40" s="28"/>
      <c r="C40" s="31" t="s">
        <v>115</v>
      </c>
      <c r="D40" s="3" t="s">
        <v>114</v>
      </c>
      <c r="E40" s="2" t="s">
        <v>125</v>
      </c>
      <c r="F40" s="2" t="s">
        <v>170</v>
      </c>
    </row>
    <row r="41" spans="1:6">
      <c r="A41" s="28"/>
      <c r="B41" s="28"/>
      <c r="C41" s="31"/>
      <c r="D41" s="3" t="s">
        <v>131</v>
      </c>
      <c r="E41" s="2" t="s">
        <v>125</v>
      </c>
      <c r="F41" s="2" t="s">
        <v>170</v>
      </c>
    </row>
    <row r="42" spans="1:6">
      <c r="A42" s="28"/>
      <c r="B42" s="28"/>
      <c r="C42" s="31" t="s">
        <v>42</v>
      </c>
      <c r="D42" s="15" t="s">
        <v>58</v>
      </c>
      <c r="E42" s="2" t="s">
        <v>54</v>
      </c>
      <c r="F42" s="2" t="s">
        <v>170</v>
      </c>
    </row>
    <row r="43" spans="1:6">
      <c r="A43" s="28"/>
      <c r="B43" s="28"/>
      <c r="C43" s="31"/>
      <c r="D43" s="15" t="s">
        <v>62</v>
      </c>
      <c r="E43" s="2" t="s">
        <v>54</v>
      </c>
      <c r="F43" s="2" t="s">
        <v>170</v>
      </c>
    </row>
    <row r="44" spans="1:6">
      <c r="A44" s="28"/>
      <c r="B44" s="28"/>
      <c r="C44" s="31"/>
      <c r="D44" s="15" t="s">
        <v>68</v>
      </c>
      <c r="E44" s="2" t="s">
        <v>54</v>
      </c>
      <c r="F44" s="2" t="s">
        <v>170</v>
      </c>
    </row>
    <row r="45" spans="1:6">
      <c r="A45" s="28"/>
      <c r="B45" s="28"/>
      <c r="C45" s="31"/>
      <c r="D45" s="15" t="s">
        <v>75</v>
      </c>
      <c r="E45" s="2" t="s">
        <v>54</v>
      </c>
      <c r="F45" s="2" t="s">
        <v>170</v>
      </c>
    </row>
    <row r="46" spans="1:6">
      <c r="A46" s="28"/>
      <c r="B46" s="28"/>
      <c r="C46" s="31"/>
      <c r="D46" s="15" t="s">
        <v>96</v>
      </c>
      <c r="E46" s="2" t="s">
        <v>54</v>
      </c>
      <c r="F46" s="2" t="s">
        <v>170</v>
      </c>
    </row>
    <row r="47" spans="1:6">
      <c r="A47" s="28"/>
      <c r="B47" s="28"/>
      <c r="C47" s="31" t="s">
        <v>49</v>
      </c>
      <c r="D47" s="15" t="s">
        <v>117</v>
      </c>
      <c r="E47" s="2" t="s">
        <v>125</v>
      </c>
      <c r="F47" s="2" t="s">
        <v>170</v>
      </c>
    </row>
    <row r="48" spans="1:6">
      <c r="A48" s="28"/>
      <c r="B48" s="28"/>
      <c r="C48" s="31"/>
      <c r="D48" s="15" t="s">
        <v>130</v>
      </c>
      <c r="E48" s="2" t="s">
        <v>125</v>
      </c>
      <c r="F48" s="2" t="s">
        <v>170</v>
      </c>
    </row>
    <row r="49" spans="1:6">
      <c r="A49" s="28"/>
      <c r="B49" s="28"/>
      <c r="C49" s="31" t="s">
        <v>51</v>
      </c>
      <c r="D49" s="3" t="s">
        <v>50</v>
      </c>
      <c r="E49" s="2" t="s">
        <v>10</v>
      </c>
      <c r="F49" s="2" t="s">
        <v>170</v>
      </c>
    </row>
    <row r="50" spans="1:6">
      <c r="A50" s="28"/>
      <c r="B50" s="28"/>
      <c r="C50" s="31"/>
      <c r="D50" s="3" t="s">
        <v>60</v>
      </c>
      <c r="E50" s="2" t="s">
        <v>54</v>
      </c>
      <c r="F50" s="2" t="s">
        <v>170</v>
      </c>
    </row>
    <row r="51" spans="1:6">
      <c r="A51" s="28"/>
      <c r="B51" s="28"/>
      <c r="C51" s="31"/>
      <c r="D51" s="3" t="s">
        <v>74</v>
      </c>
      <c r="E51" s="2" t="s">
        <v>54</v>
      </c>
      <c r="F51" s="2" t="s">
        <v>170</v>
      </c>
    </row>
    <row r="52" spans="1:6">
      <c r="A52" s="28"/>
      <c r="B52" s="28"/>
      <c r="C52" s="31"/>
      <c r="D52" s="3" t="s">
        <v>87</v>
      </c>
      <c r="E52" s="2" t="s">
        <v>54</v>
      </c>
      <c r="F52" s="2" t="s">
        <v>170</v>
      </c>
    </row>
    <row r="53" spans="1:6">
      <c r="A53" s="28"/>
      <c r="B53" s="28"/>
      <c r="C53" s="31"/>
      <c r="D53" s="3" t="s">
        <v>136</v>
      </c>
      <c r="E53" s="2" t="s">
        <v>125</v>
      </c>
      <c r="F53" s="2" t="s">
        <v>170</v>
      </c>
    </row>
    <row r="54" spans="1:6">
      <c r="A54" s="28"/>
      <c r="B54" s="28"/>
      <c r="C54" s="31"/>
      <c r="D54" s="3" t="s">
        <v>151</v>
      </c>
      <c r="E54" s="2" t="s">
        <v>125</v>
      </c>
      <c r="F54" s="2" t="s">
        <v>170</v>
      </c>
    </row>
    <row r="55" spans="1:6">
      <c r="A55" s="28"/>
      <c r="B55" s="28"/>
      <c r="C55" s="31" t="s">
        <v>18</v>
      </c>
      <c r="D55" s="15" t="s">
        <v>17</v>
      </c>
      <c r="E55" s="20" t="s">
        <v>10</v>
      </c>
      <c r="F55" s="2" t="s">
        <v>170</v>
      </c>
    </row>
    <row r="56" spans="1:6">
      <c r="A56" s="28"/>
      <c r="B56" s="28"/>
      <c r="C56" s="31"/>
      <c r="D56" s="15" t="s">
        <v>48</v>
      </c>
      <c r="E56" s="20" t="s">
        <v>10</v>
      </c>
      <c r="F56" s="2" t="s">
        <v>170</v>
      </c>
    </row>
    <row r="57" spans="1:6">
      <c r="A57" s="28"/>
      <c r="B57" s="28"/>
      <c r="C57" s="31"/>
      <c r="D57" s="15" t="s">
        <v>132</v>
      </c>
      <c r="E57" s="20" t="s">
        <v>125</v>
      </c>
      <c r="F57" s="2" t="s">
        <v>170</v>
      </c>
    </row>
    <row r="58" spans="1:6">
      <c r="A58" s="28"/>
      <c r="B58" s="28"/>
      <c r="C58" s="31"/>
      <c r="D58" s="15" t="s">
        <v>134</v>
      </c>
      <c r="E58" s="20" t="s">
        <v>125</v>
      </c>
      <c r="F58" s="2" t="s">
        <v>170</v>
      </c>
    </row>
    <row r="59" spans="1:6">
      <c r="A59" s="28"/>
      <c r="B59" s="28"/>
      <c r="C59" s="18" t="s">
        <v>78</v>
      </c>
      <c r="D59" s="15" t="s">
        <v>116</v>
      </c>
      <c r="E59" s="2" t="s">
        <v>125</v>
      </c>
      <c r="F59" s="2" t="s">
        <v>170</v>
      </c>
    </row>
    <row r="60" spans="1:6">
      <c r="A60" s="28"/>
      <c r="B60" s="28"/>
      <c r="C60" s="18" t="s">
        <v>44</v>
      </c>
      <c r="D60" s="15" t="s">
        <v>43</v>
      </c>
      <c r="E60" s="2" t="s">
        <v>171</v>
      </c>
      <c r="F60" s="2" t="s">
        <v>170</v>
      </c>
    </row>
    <row r="61" spans="1:6">
      <c r="A61" s="28">
        <v>6</v>
      </c>
      <c r="B61" s="28" t="s">
        <v>182</v>
      </c>
      <c r="C61" s="18" t="s">
        <v>109</v>
      </c>
      <c r="D61" s="3" t="s">
        <v>108</v>
      </c>
      <c r="E61" s="2" t="s">
        <v>125</v>
      </c>
      <c r="F61" s="2" t="s">
        <v>170</v>
      </c>
    </row>
    <row r="62" spans="1:6">
      <c r="A62" s="28"/>
      <c r="B62" s="28"/>
      <c r="C62" s="31" t="s">
        <v>183</v>
      </c>
      <c r="D62" s="3" t="s">
        <v>20</v>
      </c>
      <c r="E62" s="2" t="s">
        <v>10</v>
      </c>
      <c r="F62" s="2" t="s">
        <v>170</v>
      </c>
    </row>
    <row r="63" spans="1:6">
      <c r="A63" s="28"/>
      <c r="B63" s="28"/>
      <c r="C63" s="31"/>
      <c r="D63" s="3" t="s">
        <v>33</v>
      </c>
      <c r="E63" s="2" t="s">
        <v>10</v>
      </c>
      <c r="F63" s="2" t="s">
        <v>170</v>
      </c>
    </row>
    <row r="64" spans="1:6">
      <c r="A64" s="28"/>
      <c r="B64" s="28"/>
      <c r="C64" s="31"/>
      <c r="D64" s="3" t="s">
        <v>35</v>
      </c>
      <c r="E64" s="2" t="s">
        <v>10</v>
      </c>
      <c r="F64" s="2" t="s">
        <v>170</v>
      </c>
    </row>
    <row r="65" spans="1:6">
      <c r="A65" s="28"/>
      <c r="B65" s="28"/>
      <c r="C65" s="31"/>
      <c r="D65" s="3" t="s">
        <v>37</v>
      </c>
      <c r="E65" s="2" t="s">
        <v>10</v>
      </c>
      <c r="F65" s="2" t="s">
        <v>170</v>
      </c>
    </row>
    <row r="66" spans="1:6">
      <c r="A66" s="28"/>
      <c r="B66" s="28"/>
      <c r="C66" s="31"/>
      <c r="D66" s="3" t="s">
        <v>39</v>
      </c>
      <c r="E66" s="2" t="s">
        <v>10</v>
      </c>
      <c r="F66" s="2" t="s">
        <v>170</v>
      </c>
    </row>
    <row r="67" spans="1:6">
      <c r="A67" s="28"/>
      <c r="B67" s="28"/>
      <c r="C67" s="31"/>
      <c r="D67" s="3" t="s">
        <v>46</v>
      </c>
      <c r="E67" s="2" t="s">
        <v>10</v>
      </c>
      <c r="F67" s="2" t="s">
        <v>170</v>
      </c>
    </row>
    <row r="68" spans="1:6">
      <c r="A68" s="28"/>
      <c r="B68" s="28"/>
      <c r="C68" s="31"/>
      <c r="D68" s="3" t="s">
        <v>53</v>
      </c>
      <c r="E68" s="2" t="s">
        <v>54</v>
      </c>
      <c r="F68" s="2" t="s">
        <v>170</v>
      </c>
    </row>
    <row r="69" spans="1:6">
      <c r="A69" s="28"/>
      <c r="B69" s="28"/>
      <c r="C69" s="31"/>
      <c r="D69" s="3" t="s">
        <v>56</v>
      </c>
      <c r="E69" s="2" t="s">
        <v>54</v>
      </c>
      <c r="F69" s="2" t="s">
        <v>170</v>
      </c>
    </row>
    <row r="70" spans="1:6">
      <c r="A70" s="28"/>
      <c r="B70" s="28"/>
      <c r="C70" s="31"/>
      <c r="D70" s="3" t="s">
        <v>63</v>
      </c>
      <c r="E70" s="2" t="s">
        <v>54</v>
      </c>
      <c r="F70" s="2" t="s">
        <v>170</v>
      </c>
    </row>
    <row r="71" spans="1:6">
      <c r="A71" s="28"/>
      <c r="B71" s="28"/>
      <c r="C71" s="31"/>
      <c r="D71" s="3" t="s">
        <v>72</v>
      </c>
      <c r="E71" s="2" t="s">
        <v>54</v>
      </c>
      <c r="F71" s="2" t="s">
        <v>170</v>
      </c>
    </row>
    <row r="72" spans="1:6">
      <c r="A72" s="28"/>
      <c r="B72" s="28"/>
      <c r="C72" s="31"/>
      <c r="D72" s="3" t="s">
        <v>83</v>
      </c>
      <c r="E72" s="2" t="s">
        <v>54</v>
      </c>
      <c r="F72" s="2" t="s">
        <v>170</v>
      </c>
    </row>
    <row r="73" spans="1:6">
      <c r="A73" s="28"/>
      <c r="B73" s="28"/>
      <c r="C73" s="31"/>
      <c r="D73" s="3" t="s">
        <v>89</v>
      </c>
      <c r="E73" s="2" t="s">
        <v>54</v>
      </c>
      <c r="F73" s="2" t="s">
        <v>170</v>
      </c>
    </row>
    <row r="74" spans="1:6">
      <c r="A74" s="28"/>
      <c r="B74" s="28"/>
      <c r="C74" s="31"/>
      <c r="D74" s="3" t="s">
        <v>94</v>
      </c>
      <c r="E74" s="2" t="s">
        <v>54</v>
      </c>
      <c r="F74" s="2" t="s">
        <v>170</v>
      </c>
    </row>
    <row r="75" spans="1:6">
      <c r="A75" s="28"/>
      <c r="B75" s="28"/>
      <c r="C75" s="31"/>
      <c r="D75" s="3" t="s">
        <v>106</v>
      </c>
      <c r="E75" s="2" t="s">
        <v>125</v>
      </c>
      <c r="F75" s="2" t="s">
        <v>170</v>
      </c>
    </row>
    <row r="76" spans="1:6">
      <c r="A76" s="28"/>
      <c r="B76" s="28"/>
      <c r="C76" s="31"/>
      <c r="D76" s="3" t="s">
        <v>118</v>
      </c>
      <c r="E76" s="2" t="s">
        <v>125</v>
      </c>
      <c r="F76" s="2" t="s">
        <v>170</v>
      </c>
    </row>
    <row r="77" spans="1:6">
      <c r="A77" s="28"/>
      <c r="B77" s="28"/>
      <c r="C77" s="31"/>
      <c r="D77" s="3" t="s">
        <v>119</v>
      </c>
      <c r="E77" s="2" t="s">
        <v>125</v>
      </c>
      <c r="F77" s="2" t="s">
        <v>170</v>
      </c>
    </row>
    <row r="78" spans="1:6">
      <c r="A78" s="28"/>
      <c r="B78" s="28"/>
      <c r="C78" s="31"/>
      <c r="D78" s="3" t="s">
        <v>121</v>
      </c>
      <c r="E78" s="2" t="s">
        <v>125</v>
      </c>
      <c r="F78" s="2" t="s">
        <v>170</v>
      </c>
    </row>
    <row r="79" spans="1:6">
      <c r="A79" s="28"/>
      <c r="B79" s="28"/>
      <c r="C79" s="31"/>
      <c r="D79" s="3" t="s">
        <v>154</v>
      </c>
      <c r="E79" s="2" t="s">
        <v>125</v>
      </c>
      <c r="F79" s="2" t="s">
        <v>170</v>
      </c>
    </row>
    <row r="80" spans="1:6">
      <c r="A80" s="28"/>
      <c r="B80" s="28"/>
      <c r="C80" s="31" t="s">
        <v>184</v>
      </c>
      <c r="D80" s="3" t="s">
        <v>100</v>
      </c>
      <c r="E80" s="2" t="s">
        <v>125</v>
      </c>
      <c r="F80" s="2" t="s">
        <v>170</v>
      </c>
    </row>
    <row r="81" spans="1:6">
      <c r="A81" s="28"/>
      <c r="B81" s="28"/>
      <c r="C81" s="31"/>
      <c r="D81" s="3" t="s">
        <v>101</v>
      </c>
      <c r="E81" s="2" t="s">
        <v>125</v>
      </c>
      <c r="F81" s="2" t="s">
        <v>170</v>
      </c>
    </row>
    <row r="82" spans="1:6">
      <c r="A82" s="28"/>
      <c r="B82" s="28"/>
      <c r="C82" s="31"/>
      <c r="D82" s="3" t="s">
        <v>155</v>
      </c>
      <c r="E82" s="2" t="s">
        <v>125</v>
      </c>
      <c r="F82" s="2" t="s">
        <v>170</v>
      </c>
    </row>
    <row r="83" spans="1:6">
      <c r="A83" s="28"/>
      <c r="B83" s="28"/>
      <c r="C83" s="31"/>
      <c r="D83" s="3" t="s">
        <v>157</v>
      </c>
      <c r="E83" s="2" t="s">
        <v>125</v>
      </c>
      <c r="F83" s="2" t="s">
        <v>170</v>
      </c>
    </row>
    <row r="84" spans="1:6">
      <c r="A84" s="28">
        <v>7</v>
      </c>
      <c r="B84" s="28" t="s">
        <v>185</v>
      </c>
      <c r="C84" s="31" t="s">
        <v>186</v>
      </c>
      <c r="D84" s="3" t="s">
        <v>104</v>
      </c>
      <c r="E84" s="2" t="s">
        <v>125</v>
      </c>
      <c r="F84" s="2" t="s">
        <v>170</v>
      </c>
    </row>
    <row r="85" spans="1:6">
      <c r="A85" s="28"/>
      <c r="B85" s="28"/>
      <c r="C85" s="31"/>
      <c r="D85" s="3" t="s">
        <v>107</v>
      </c>
      <c r="E85" s="2" t="s">
        <v>125</v>
      </c>
      <c r="F85" s="2" t="s">
        <v>170</v>
      </c>
    </row>
    <row r="86" spans="1:6">
      <c r="A86" s="28"/>
      <c r="B86" s="28"/>
      <c r="C86" s="31"/>
      <c r="D86" s="3" t="s">
        <v>120</v>
      </c>
      <c r="E86" s="2" t="s">
        <v>125</v>
      </c>
      <c r="F86" s="2" t="s">
        <v>170</v>
      </c>
    </row>
    <row r="87" spans="1:6">
      <c r="A87" s="28"/>
      <c r="B87" s="28"/>
      <c r="C87" s="31"/>
      <c r="D87" s="3" t="s">
        <v>122</v>
      </c>
      <c r="E87" s="2" t="s">
        <v>125</v>
      </c>
      <c r="F87" s="2" t="s">
        <v>170</v>
      </c>
    </row>
    <row r="88" spans="1:6">
      <c r="A88" s="28"/>
      <c r="B88" s="28"/>
      <c r="C88" s="31"/>
      <c r="D88" s="3" t="s">
        <v>156</v>
      </c>
      <c r="E88" s="2" t="s">
        <v>125</v>
      </c>
      <c r="F88" s="2" t="s">
        <v>170</v>
      </c>
    </row>
    <row r="89" spans="1:6">
      <c r="A89" s="28">
        <v>8</v>
      </c>
      <c r="B89" s="28" t="s">
        <v>187</v>
      </c>
      <c r="C89" s="14" t="s">
        <v>13</v>
      </c>
      <c r="D89" s="3" t="s">
        <v>102</v>
      </c>
      <c r="E89" s="2" t="s">
        <v>125</v>
      </c>
      <c r="F89" s="2" t="s">
        <v>170</v>
      </c>
    </row>
    <row r="90" spans="1:6">
      <c r="A90" s="28"/>
      <c r="B90" s="28"/>
      <c r="C90" s="14" t="s">
        <v>188</v>
      </c>
      <c r="D90" s="3" t="s">
        <v>141</v>
      </c>
      <c r="E90" s="2" t="s">
        <v>125</v>
      </c>
      <c r="F90" s="2" t="s">
        <v>170</v>
      </c>
    </row>
    <row r="91" spans="1:6">
      <c r="A91" s="28">
        <v>9</v>
      </c>
      <c r="B91" s="28" t="s">
        <v>189</v>
      </c>
      <c r="C91" s="31" t="s">
        <v>47</v>
      </c>
      <c r="D91" s="3" t="s">
        <v>65</v>
      </c>
      <c r="E91" s="2" t="s">
        <v>54</v>
      </c>
      <c r="F91" s="2" t="s">
        <v>170</v>
      </c>
    </row>
    <row r="92" spans="1:6">
      <c r="A92" s="28"/>
      <c r="B92" s="28"/>
      <c r="C92" s="31"/>
      <c r="D92" s="3" t="s">
        <v>85</v>
      </c>
      <c r="E92" s="2" t="s">
        <v>54</v>
      </c>
      <c r="F92" s="2" t="s">
        <v>170</v>
      </c>
    </row>
    <row r="93" spans="1:6">
      <c r="A93" s="28"/>
      <c r="B93" s="28"/>
      <c r="C93" s="31"/>
      <c r="D93" s="3" t="s">
        <v>91</v>
      </c>
      <c r="E93" s="2" t="s">
        <v>54</v>
      </c>
      <c r="F93" s="2" t="s">
        <v>170</v>
      </c>
    </row>
    <row r="94" spans="1:6">
      <c r="A94" s="28"/>
      <c r="B94" s="28"/>
      <c r="C94" s="31"/>
      <c r="D94" s="3" t="s">
        <v>93</v>
      </c>
      <c r="E94" s="2" t="s">
        <v>54</v>
      </c>
      <c r="F94" s="2" t="s">
        <v>170</v>
      </c>
    </row>
    <row r="95" spans="1:6">
      <c r="B95" t="s">
        <v>161</v>
      </c>
      <c r="D95">
        <v>91</v>
      </c>
      <c r="F95" s="21"/>
    </row>
  </sheetData>
  <mergeCells count="39">
    <mergeCell ref="C91:C94"/>
    <mergeCell ref="B91:B94"/>
    <mergeCell ref="A91:A94"/>
    <mergeCell ref="C19:C20"/>
    <mergeCell ref="B19:B29"/>
    <mergeCell ref="A19:A29"/>
    <mergeCell ref="A61:A83"/>
    <mergeCell ref="A84:A88"/>
    <mergeCell ref="A89:A90"/>
    <mergeCell ref="C55:C58"/>
    <mergeCell ref="C84:C88"/>
    <mergeCell ref="C80:C83"/>
    <mergeCell ref="C62:C79"/>
    <mergeCell ref="B89:B90"/>
    <mergeCell ref="B84:B88"/>
    <mergeCell ref="B61:B83"/>
    <mergeCell ref="C49:C54"/>
    <mergeCell ref="C17:C18"/>
    <mergeCell ref="C14:C16"/>
    <mergeCell ref="C12:C13"/>
    <mergeCell ref="C7:C9"/>
    <mergeCell ref="C31:C36"/>
    <mergeCell ref="C37:C38"/>
    <mergeCell ref="B39:B60"/>
    <mergeCell ref="A39:A60"/>
    <mergeCell ref="B30:B38"/>
    <mergeCell ref="A30:A38"/>
    <mergeCell ref="A1:F1"/>
    <mergeCell ref="A4:A16"/>
    <mergeCell ref="B4:B16"/>
    <mergeCell ref="A17:A18"/>
    <mergeCell ref="B17:B18"/>
    <mergeCell ref="C21:C23"/>
    <mergeCell ref="C24:C25"/>
    <mergeCell ref="C26:C29"/>
    <mergeCell ref="C4:C5"/>
    <mergeCell ref="C40:C41"/>
    <mergeCell ref="C42:C46"/>
    <mergeCell ref="C47:C4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8C624-B842-F046-AB61-09F1CDC2FE4D}">
  <dimension ref="A5:D14"/>
  <sheetViews>
    <sheetView workbookViewId="0">
      <selection activeCell="F22" sqref="F22"/>
    </sheetView>
  </sheetViews>
  <sheetFormatPr defaultColWidth="11" defaultRowHeight="15.95"/>
  <cols>
    <col min="1" max="1" width="3.875" bestFit="1" customWidth="1"/>
    <col min="2" max="2" width="25.625" bestFit="1" customWidth="1"/>
    <col min="3" max="3" width="11.875" bestFit="1" customWidth="1"/>
    <col min="4" max="4" width="43" bestFit="1" customWidth="1"/>
  </cols>
  <sheetData>
    <row r="5" spans="1:4">
      <c r="A5" s="3" t="s">
        <v>1</v>
      </c>
      <c r="B5" s="2" t="s">
        <v>190</v>
      </c>
      <c r="C5" s="2" t="s">
        <v>191</v>
      </c>
      <c r="D5" s="2" t="s">
        <v>192</v>
      </c>
    </row>
    <row r="6" spans="1:4">
      <c r="A6" s="28">
        <v>1</v>
      </c>
      <c r="B6" s="31" t="s">
        <v>193</v>
      </c>
      <c r="C6" s="28" t="s">
        <v>194</v>
      </c>
      <c r="D6" s="32" t="s">
        <v>195</v>
      </c>
    </row>
    <row r="7" spans="1:4">
      <c r="A7" s="28"/>
      <c r="B7" s="31"/>
      <c r="C7" s="28"/>
      <c r="D7" s="33"/>
    </row>
    <row r="8" spans="1:4">
      <c r="A8" s="28">
        <v>2</v>
      </c>
      <c r="B8" s="31" t="s">
        <v>196</v>
      </c>
      <c r="C8" s="28" t="s">
        <v>197</v>
      </c>
      <c r="D8" s="22" t="s">
        <v>198</v>
      </c>
    </row>
    <row r="9" spans="1:4">
      <c r="A9" s="28"/>
      <c r="B9" s="31"/>
      <c r="C9" s="28"/>
      <c r="D9" s="23" t="s">
        <v>199</v>
      </c>
    </row>
    <row r="10" spans="1:4">
      <c r="A10" s="28"/>
      <c r="B10" s="31"/>
      <c r="C10" s="28" t="s">
        <v>200</v>
      </c>
      <c r="D10" s="22" t="s">
        <v>201</v>
      </c>
    </row>
    <row r="11" spans="1:4">
      <c r="A11" s="28"/>
      <c r="B11" s="31"/>
      <c r="C11" s="28"/>
      <c r="D11" s="23" t="s">
        <v>202</v>
      </c>
    </row>
    <row r="12" spans="1:4">
      <c r="A12" s="28"/>
      <c r="B12" s="31"/>
      <c r="C12" s="28"/>
      <c r="D12" s="24" t="s">
        <v>203</v>
      </c>
    </row>
    <row r="13" spans="1:4">
      <c r="A13" s="2">
        <v>3</v>
      </c>
      <c r="B13" s="3" t="s">
        <v>204</v>
      </c>
      <c r="C13" s="3" t="s">
        <v>205</v>
      </c>
      <c r="D13" s="24" t="s">
        <v>206</v>
      </c>
    </row>
    <row r="14" spans="1:4">
      <c r="A14" s="1"/>
    </row>
  </sheetData>
  <mergeCells count="8">
    <mergeCell ref="D6:D7"/>
    <mergeCell ref="A6:A7"/>
    <mergeCell ref="B6:B7"/>
    <mergeCell ref="B8:B12"/>
    <mergeCell ref="A8:A12"/>
    <mergeCell ref="C8:C9"/>
    <mergeCell ref="C10:C12"/>
    <mergeCell ref="C6:C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FAF47-1507-E64C-9B01-6692715B3A46}">
  <dimension ref="A3:H22"/>
  <sheetViews>
    <sheetView workbookViewId="0">
      <selection activeCell="E28" sqref="E28"/>
    </sheetView>
  </sheetViews>
  <sheetFormatPr defaultColWidth="11" defaultRowHeight="15.95"/>
  <cols>
    <col min="1" max="1" width="3.875" style="1" bestFit="1" customWidth="1"/>
    <col min="2" max="2" width="21.125" bestFit="1" customWidth="1"/>
    <col min="3" max="3" width="7.875" style="1" customWidth="1"/>
    <col min="4" max="4" width="21.125" bestFit="1" customWidth="1"/>
    <col min="5" max="5" width="18.625" bestFit="1" customWidth="1"/>
    <col min="6" max="6" width="12" bestFit="1" customWidth="1"/>
  </cols>
  <sheetData>
    <row r="3" spans="1:8">
      <c r="A3" s="27" t="s">
        <v>207</v>
      </c>
      <c r="B3" s="27"/>
      <c r="C3" s="27"/>
      <c r="D3" s="27"/>
      <c r="E3" s="27"/>
      <c r="F3" s="27"/>
      <c r="G3" s="27"/>
      <c r="H3" s="27"/>
    </row>
    <row r="5" spans="1:8">
      <c r="A5" s="2" t="s">
        <v>1</v>
      </c>
      <c r="B5" s="2" t="s">
        <v>2</v>
      </c>
      <c r="C5" s="2" t="s">
        <v>3</v>
      </c>
      <c r="D5" s="2" t="s">
        <v>5</v>
      </c>
      <c r="E5" s="2" t="s">
        <v>208</v>
      </c>
      <c r="F5" s="2" t="s">
        <v>209</v>
      </c>
      <c r="G5" s="2" t="s">
        <v>6</v>
      </c>
      <c r="H5" s="2" t="s">
        <v>7</v>
      </c>
    </row>
    <row r="6" spans="1:8">
      <c r="A6" s="2">
        <v>1</v>
      </c>
      <c r="B6" s="3" t="s">
        <v>9</v>
      </c>
      <c r="C6" s="2" t="s">
        <v>10</v>
      </c>
      <c r="D6" s="3" t="s">
        <v>12</v>
      </c>
      <c r="E6" s="3" t="s">
        <v>36</v>
      </c>
      <c r="F6" s="3"/>
      <c r="G6" s="3"/>
      <c r="H6" s="3"/>
    </row>
    <row r="7" spans="1:8">
      <c r="A7" s="2">
        <v>2</v>
      </c>
      <c r="B7" s="3" t="s">
        <v>14</v>
      </c>
      <c r="C7" s="2" t="s">
        <v>10</v>
      </c>
      <c r="D7" s="3" t="s">
        <v>90</v>
      </c>
      <c r="E7" s="3" t="s">
        <v>73</v>
      </c>
      <c r="F7" s="3"/>
      <c r="G7" s="3"/>
      <c r="H7" s="3"/>
    </row>
    <row r="8" spans="1:8">
      <c r="A8" s="2">
        <v>3</v>
      </c>
      <c r="B8" s="3" t="s">
        <v>17</v>
      </c>
      <c r="C8" s="2" t="s">
        <v>10</v>
      </c>
      <c r="D8" s="3" t="s">
        <v>18</v>
      </c>
      <c r="E8" s="3" t="s">
        <v>73</v>
      </c>
      <c r="F8" s="3"/>
      <c r="G8" s="3"/>
      <c r="H8" s="3"/>
    </row>
    <row r="9" spans="1:8">
      <c r="A9" s="2">
        <v>4</v>
      </c>
      <c r="B9" s="3" t="s">
        <v>20</v>
      </c>
      <c r="C9" s="2" t="s">
        <v>10</v>
      </c>
      <c r="D9" s="3" t="s">
        <v>69</v>
      </c>
      <c r="E9" s="3" t="s">
        <v>21</v>
      </c>
      <c r="F9" s="3"/>
      <c r="G9" s="3"/>
      <c r="H9" s="3"/>
    </row>
    <row r="10" spans="1:8">
      <c r="A10" s="2">
        <v>5</v>
      </c>
      <c r="B10" s="3" t="s">
        <v>23</v>
      </c>
      <c r="C10" s="2" t="s">
        <v>10</v>
      </c>
      <c r="D10" s="3" t="s">
        <v>12</v>
      </c>
      <c r="E10" s="3" t="s">
        <v>55</v>
      </c>
      <c r="F10" s="3"/>
      <c r="G10" s="3"/>
      <c r="H10" s="3"/>
    </row>
    <row r="11" spans="1:8">
      <c r="A11" s="2">
        <v>6</v>
      </c>
      <c r="B11" s="3" t="s">
        <v>25</v>
      </c>
      <c r="C11" s="2" t="s">
        <v>10</v>
      </c>
      <c r="D11" s="3" t="s">
        <v>12</v>
      </c>
      <c r="E11" s="3" t="s">
        <v>73</v>
      </c>
      <c r="F11" s="3"/>
      <c r="G11" s="3"/>
      <c r="H11" s="3"/>
    </row>
    <row r="12" spans="1:8">
      <c r="A12" s="2">
        <v>7</v>
      </c>
      <c r="B12" s="3" t="s">
        <v>28</v>
      </c>
      <c r="C12" s="2" t="s">
        <v>10</v>
      </c>
      <c r="D12" s="3" t="s">
        <v>210</v>
      </c>
      <c r="E12" s="3" t="s">
        <v>73</v>
      </c>
      <c r="F12" s="3"/>
      <c r="G12" s="3"/>
      <c r="H12" s="3"/>
    </row>
    <row r="13" spans="1:8">
      <c r="A13" s="2">
        <v>8</v>
      </c>
      <c r="B13" s="3" t="s">
        <v>31</v>
      </c>
      <c r="C13" s="2" t="s">
        <v>10</v>
      </c>
      <c r="D13" s="3" t="s">
        <v>47</v>
      </c>
      <c r="E13" s="3" t="s">
        <v>30</v>
      </c>
      <c r="F13" s="3"/>
      <c r="G13" s="3"/>
      <c r="H13" s="3"/>
    </row>
    <row r="14" spans="1:8">
      <c r="A14" s="2">
        <v>9</v>
      </c>
      <c r="B14" s="3" t="s">
        <v>33</v>
      </c>
      <c r="C14" s="2" t="s">
        <v>10</v>
      </c>
      <c r="D14" s="3" t="s">
        <v>21</v>
      </c>
      <c r="E14" s="3" t="s">
        <v>73</v>
      </c>
      <c r="F14" s="3"/>
      <c r="G14" s="3"/>
      <c r="H14" s="3"/>
    </row>
    <row r="15" spans="1:8">
      <c r="A15" s="2">
        <v>10</v>
      </c>
      <c r="B15" s="3" t="s">
        <v>35</v>
      </c>
      <c r="C15" s="2" t="s">
        <v>10</v>
      </c>
      <c r="D15" s="3" t="s">
        <v>69</v>
      </c>
      <c r="E15" s="3" t="s">
        <v>21</v>
      </c>
      <c r="F15" s="3"/>
      <c r="G15" s="3"/>
      <c r="H15" s="3"/>
    </row>
    <row r="16" spans="1:8">
      <c r="A16" s="2">
        <v>11</v>
      </c>
      <c r="B16" s="3" t="s">
        <v>37</v>
      </c>
      <c r="C16" s="2" t="s">
        <v>10</v>
      </c>
      <c r="D16" s="3" t="s">
        <v>47</v>
      </c>
      <c r="E16" s="3" t="s">
        <v>64</v>
      </c>
      <c r="F16" s="3" t="s">
        <v>18</v>
      </c>
      <c r="G16" s="3"/>
      <c r="H16" s="3"/>
    </row>
    <row r="17" spans="1:8">
      <c r="A17" s="2">
        <v>12</v>
      </c>
      <c r="B17" s="3" t="s">
        <v>39</v>
      </c>
      <c r="C17" s="2" t="s">
        <v>10</v>
      </c>
      <c r="D17" s="3" t="s">
        <v>21</v>
      </c>
      <c r="E17" s="3" t="s">
        <v>55</v>
      </c>
      <c r="F17" s="3"/>
      <c r="G17" s="3"/>
      <c r="H17" s="3"/>
    </row>
    <row r="18" spans="1:8">
      <c r="A18" s="2">
        <v>13</v>
      </c>
      <c r="B18" s="3" t="s">
        <v>41</v>
      </c>
      <c r="C18" s="2" t="s">
        <v>10</v>
      </c>
      <c r="D18" s="3" t="s">
        <v>30</v>
      </c>
      <c r="E18" s="3" t="s">
        <v>27</v>
      </c>
      <c r="F18" s="3"/>
      <c r="G18" s="3"/>
      <c r="H18" s="3"/>
    </row>
    <row r="19" spans="1:8">
      <c r="A19" s="2">
        <v>14</v>
      </c>
      <c r="B19" s="3" t="s">
        <v>211</v>
      </c>
      <c r="C19" s="2" t="s">
        <v>10</v>
      </c>
      <c r="D19" s="3" t="s">
        <v>49</v>
      </c>
      <c r="E19" s="3" t="s">
        <v>78</v>
      </c>
      <c r="F19" s="3"/>
      <c r="G19" s="3"/>
      <c r="H19" s="3"/>
    </row>
    <row r="20" spans="1:8">
      <c r="A20" s="2">
        <v>15</v>
      </c>
      <c r="B20" s="3" t="s">
        <v>46</v>
      </c>
      <c r="C20" s="2" t="s">
        <v>10</v>
      </c>
      <c r="D20" s="3" t="s">
        <v>21</v>
      </c>
      <c r="E20" s="3" t="s">
        <v>45</v>
      </c>
      <c r="F20" s="3"/>
      <c r="G20" s="3"/>
      <c r="H20" s="3"/>
    </row>
    <row r="21" spans="1:8">
      <c r="A21" s="2">
        <v>16</v>
      </c>
      <c r="B21" s="3" t="s">
        <v>48</v>
      </c>
      <c r="C21" s="2" t="s">
        <v>10</v>
      </c>
      <c r="D21" s="3" t="s">
        <v>18</v>
      </c>
      <c r="E21" s="3" t="s">
        <v>78</v>
      </c>
      <c r="F21" s="3"/>
      <c r="G21" s="3"/>
      <c r="H21" s="3"/>
    </row>
    <row r="22" spans="1:8">
      <c r="A22" s="2">
        <v>17</v>
      </c>
      <c r="B22" s="3" t="s">
        <v>50</v>
      </c>
      <c r="C22" s="2" t="s">
        <v>10</v>
      </c>
      <c r="D22" s="3" t="s">
        <v>49</v>
      </c>
      <c r="E22" s="3" t="s">
        <v>51</v>
      </c>
      <c r="F22" s="3"/>
      <c r="G22" s="3"/>
      <c r="H22" s="3"/>
    </row>
  </sheetData>
  <mergeCells count="1">
    <mergeCell ref="A3:H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4307A-A172-1744-A042-DE3E9B96BEBF}">
  <dimension ref="A3:H30"/>
  <sheetViews>
    <sheetView topLeftCell="A3" workbookViewId="0">
      <selection activeCell="B6" sqref="B6:B30"/>
    </sheetView>
  </sheetViews>
  <sheetFormatPr defaultColWidth="11" defaultRowHeight="15.95"/>
  <cols>
    <col min="1" max="1" width="3.875" style="1" bestFit="1" customWidth="1"/>
    <col min="2" max="2" width="19.625" bestFit="1" customWidth="1"/>
    <col min="3" max="3" width="10.875" style="1"/>
    <col min="4" max="5" width="21.5" bestFit="1" customWidth="1"/>
  </cols>
  <sheetData>
    <row r="3" spans="1:8">
      <c r="A3" s="27" t="s">
        <v>212</v>
      </c>
      <c r="B3" s="27"/>
      <c r="C3" s="27"/>
      <c r="D3" s="27"/>
      <c r="E3" s="27"/>
      <c r="F3" s="27"/>
      <c r="G3" s="27"/>
      <c r="H3" s="27"/>
    </row>
    <row r="5" spans="1:8">
      <c r="A5" s="2" t="s">
        <v>1</v>
      </c>
      <c r="B5" s="2" t="s">
        <v>2</v>
      </c>
      <c r="C5" s="2" t="s">
        <v>3</v>
      </c>
      <c r="D5" s="2" t="s">
        <v>5</v>
      </c>
      <c r="E5" s="2" t="s">
        <v>208</v>
      </c>
      <c r="F5" s="2" t="s">
        <v>209</v>
      </c>
      <c r="G5" s="2" t="s">
        <v>6</v>
      </c>
      <c r="H5" s="2" t="s">
        <v>7</v>
      </c>
    </row>
    <row r="6" spans="1:8">
      <c r="A6" s="2">
        <v>1</v>
      </c>
      <c r="B6" s="3" t="s">
        <v>53</v>
      </c>
      <c r="C6" s="2" t="s">
        <v>54</v>
      </c>
      <c r="D6" s="3" t="s">
        <v>69</v>
      </c>
      <c r="E6" s="3" t="s">
        <v>21</v>
      </c>
      <c r="F6" s="3"/>
      <c r="G6" s="3"/>
      <c r="H6" s="3"/>
    </row>
    <row r="7" spans="1:8">
      <c r="A7" s="2">
        <v>2</v>
      </c>
      <c r="B7" s="3" t="s">
        <v>56</v>
      </c>
      <c r="C7" s="2" t="s">
        <v>54</v>
      </c>
      <c r="D7" s="3" t="s">
        <v>71</v>
      </c>
      <c r="E7" s="3" t="s">
        <v>21</v>
      </c>
      <c r="F7" s="3"/>
      <c r="G7" s="3"/>
      <c r="H7" s="3"/>
    </row>
    <row r="8" spans="1:8">
      <c r="A8" s="2">
        <v>3</v>
      </c>
      <c r="B8" s="3" t="s">
        <v>58</v>
      </c>
      <c r="C8" s="2" t="s">
        <v>54</v>
      </c>
      <c r="D8" s="3" t="s">
        <v>42</v>
      </c>
      <c r="E8" s="3" t="s">
        <v>18</v>
      </c>
      <c r="F8" s="3"/>
      <c r="G8" s="3"/>
      <c r="H8" s="3"/>
    </row>
    <row r="9" spans="1:8">
      <c r="A9" s="2">
        <v>4</v>
      </c>
      <c r="B9" s="3" t="s">
        <v>213</v>
      </c>
      <c r="C9" s="2" t="s">
        <v>54</v>
      </c>
      <c r="D9" s="3" t="s">
        <v>27</v>
      </c>
      <c r="E9" s="3" t="s">
        <v>73</v>
      </c>
      <c r="F9" s="3"/>
      <c r="G9" s="3"/>
      <c r="H9" s="3"/>
    </row>
    <row r="10" spans="1:8">
      <c r="A10" s="2">
        <v>5</v>
      </c>
      <c r="B10" s="3" t="s">
        <v>60</v>
      </c>
      <c r="C10" s="2" t="s">
        <v>54</v>
      </c>
      <c r="D10" s="3" t="s">
        <v>51</v>
      </c>
      <c r="E10" s="3" t="s">
        <v>26</v>
      </c>
      <c r="F10" s="3"/>
      <c r="G10" s="3"/>
      <c r="H10" s="3"/>
    </row>
    <row r="11" spans="1:8">
      <c r="A11" s="2">
        <v>6</v>
      </c>
      <c r="B11" s="3" t="s">
        <v>62</v>
      </c>
      <c r="C11" s="2" t="s">
        <v>54</v>
      </c>
      <c r="D11" s="3" t="s">
        <v>42</v>
      </c>
      <c r="E11" s="3" t="s">
        <v>78</v>
      </c>
      <c r="F11" s="3"/>
      <c r="G11" s="3"/>
      <c r="H11" s="3"/>
    </row>
    <row r="12" spans="1:8">
      <c r="A12" s="2">
        <v>7</v>
      </c>
      <c r="B12" s="3" t="s">
        <v>63</v>
      </c>
      <c r="C12" s="2" t="s">
        <v>54</v>
      </c>
      <c r="D12" s="3" t="s">
        <v>71</v>
      </c>
      <c r="E12" s="3" t="s">
        <v>21</v>
      </c>
      <c r="F12" s="3"/>
      <c r="G12" s="3"/>
      <c r="H12" s="3"/>
    </row>
    <row r="13" spans="1:8">
      <c r="A13" s="2">
        <v>8</v>
      </c>
      <c r="B13" s="3" t="s">
        <v>65</v>
      </c>
      <c r="C13" s="2" t="s">
        <v>54</v>
      </c>
      <c r="D13" s="3" t="s">
        <v>47</v>
      </c>
      <c r="E13" s="3" t="s">
        <v>18</v>
      </c>
      <c r="F13" s="3"/>
      <c r="G13" s="3"/>
      <c r="H13" s="3"/>
    </row>
    <row r="14" spans="1:8">
      <c r="A14" s="2">
        <v>9</v>
      </c>
      <c r="B14" s="3" t="s">
        <v>67</v>
      </c>
      <c r="C14" s="2" t="s">
        <v>54</v>
      </c>
      <c r="D14" s="3" t="s">
        <v>40</v>
      </c>
      <c r="E14" s="3" t="s">
        <v>34</v>
      </c>
      <c r="F14" s="3"/>
      <c r="G14" s="3"/>
      <c r="H14" s="3"/>
    </row>
    <row r="15" spans="1:8">
      <c r="A15" s="2">
        <v>10</v>
      </c>
      <c r="B15" s="3" t="s">
        <v>68</v>
      </c>
      <c r="C15" s="2" t="s">
        <v>54</v>
      </c>
      <c r="D15" s="3" t="s">
        <v>78</v>
      </c>
      <c r="E15" s="3" t="s">
        <v>18</v>
      </c>
      <c r="F15" s="3"/>
      <c r="G15" s="3"/>
      <c r="H15" s="3"/>
    </row>
    <row r="16" spans="1:8">
      <c r="A16" s="2">
        <v>11</v>
      </c>
      <c r="B16" s="3" t="s">
        <v>70</v>
      </c>
      <c r="C16" s="2" t="s">
        <v>54</v>
      </c>
      <c r="D16" s="3" t="s">
        <v>40</v>
      </c>
      <c r="E16" s="3" t="s">
        <v>34</v>
      </c>
      <c r="F16" s="3"/>
      <c r="G16" s="3"/>
      <c r="H16" s="3"/>
    </row>
    <row r="17" spans="1:8">
      <c r="A17" s="2">
        <v>12</v>
      </c>
      <c r="B17" s="3" t="s">
        <v>72</v>
      </c>
      <c r="C17" s="2" t="s">
        <v>54</v>
      </c>
      <c r="D17" s="3" t="s">
        <v>69</v>
      </c>
      <c r="E17" s="3" t="s">
        <v>21</v>
      </c>
      <c r="F17" s="3"/>
      <c r="G17" s="3"/>
      <c r="H17" s="3"/>
    </row>
    <row r="18" spans="1:8">
      <c r="A18" s="2">
        <v>13</v>
      </c>
      <c r="B18" s="3" t="s">
        <v>74</v>
      </c>
      <c r="C18" s="2" t="s">
        <v>54</v>
      </c>
      <c r="D18" s="3" t="s">
        <v>78</v>
      </c>
      <c r="E18" s="3" t="s">
        <v>51</v>
      </c>
      <c r="F18" s="3"/>
      <c r="G18" s="3"/>
      <c r="H18" s="3"/>
    </row>
    <row r="19" spans="1:8">
      <c r="A19" s="2">
        <v>14</v>
      </c>
      <c r="B19" s="3" t="s">
        <v>75</v>
      </c>
      <c r="C19" s="2" t="s">
        <v>54</v>
      </c>
      <c r="D19" s="3" t="s">
        <v>40</v>
      </c>
      <c r="E19" s="3" t="s">
        <v>82</v>
      </c>
      <c r="F19" s="3"/>
      <c r="G19" s="3"/>
      <c r="H19" s="3"/>
    </row>
    <row r="20" spans="1:8">
      <c r="A20" s="2">
        <v>15</v>
      </c>
      <c r="B20" s="3" t="s">
        <v>77</v>
      </c>
      <c r="C20" s="2" t="s">
        <v>54</v>
      </c>
      <c r="D20" s="3" t="s">
        <v>34</v>
      </c>
      <c r="E20" s="3" t="s">
        <v>57</v>
      </c>
      <c r="F20" s="3"/>
      <c r="G20" s="3"/>
      <c r="H20" s="3"/>
    </row>
    <row r="21" spans="1:8">
      <c r="A21" s="2">
        <v>16</v>
      </c>
      <c r="B21" s="3" t="s">
        <v>79</v>
      </c>
      <c r="C21" s="2" t="s">
        <v>54</v>
      </c>
      <c r="D21" s="3" t="s">
        <v>57</v>
      </c>
      <c r="E21" s="3" t="s">
        <v>82</v>
      </c>
      <c r="F21" s="3"/>
      <c r="G21" s="3"/>
      <c r="H21" s="3"/>
    </row>
    <row r="22" spans="1:8">
      <c r="A22" s="2">
        <v>17</v>
      </c>
      <c r="B22" s="3" t="s">
        <v>81</v>
      </c>
      <c r="C22" s="2" t="s">
        <v>54</v>
      </c>
      <c r="D22" s="3" t="s">
        <v>40</v>
      </c>
      <c r="E22" s="3" t="s">
        <v>57</v>
      </c>
      <c r="F22" s="3"/>
      <c r="G22" s="3"/>
      <c r="H22" s="3"/>
    </row>
    <row r="23" spans="1:8">
      <c r="A23" s="2">
        <v>18</v>
      </c>
      <c r="B23" s="3" t="s">
        <v>83</v>
      </c>
      <c r="C23" s="2" t="s">
        <v>54</v>
      </c>
      <c r="D23" s="3" t="s">
        <v>69</v>
      </c>
      <c r="E23" s="3" t="s">
        <v>21</v>
      </c>
      <c r="F23" s="3"/>
      <c r="G23" s="3"/>
      <c r="H23" s="3"/>
    </row>
    <row r="24" spans="1:8">
      <c r="A24" s="2">
        <v>19</v>
      </c>
      <c r="B24" s="3" t="s">
        <v>85</v>
      </c>
      <c r="C24" s="2" t="s">
        <v>54</v>
      </c>
      <c r="D24" s="3" t="s">
        <v>47</v>
      </c>
      <c r="E24" s="3" t="s">
        <v>55</v>
      </c>
      <c r="F24" s="3"/>
      <c r="G24" s="3"/>
      <c r="H24" s="3"/>
    </row>
    <row r="25" spans="1:8">
      <c r="A25" s="2">
        <v>20</v>
      </c>
      <c r="B25" s="3" t="s">
        <v>87</v>
      </c>
      <c r="C25" s="2" t="s">
        <v>54</v>
      </c>
      <c r="D25" s="3" t="s">
        <v>40</v>
      </c>
      <c r="E25" s="3" t="s">
        <v>51</v>
      </c>
      <c r="F25" s="3"/>
      <c r="G25" s="3"/>
      <c r="H25" s="3"/>
    </row>
    <row r="26" spans="1:8">
      <c r="A26" s="2">
        <v>21</v>
      </c>
      <c r="B26" s="3" t="s">
        <v>89</v>
      </c>
      <c r="C26" s="2" t="s">
        <v>54</v>
      </c>
      <c r="D26" s="3" t="s">
        <v>69</v>
      </c>
      <c r="E26" s="3" t="s">
        <v>40</v>
      </c>
      <c r="F26" s="3"/>
      <c r="G26" s="3"/>
      <c r="H26" s="3"/>
    </row>
    <row r="27" spans="1:8">
      <c r="A27" s="2">
        <v>22</v>
      </c>
      <c r="B27" s="3" t="s">
        <v>91</v>
      </c>
      <c r="C27" s="2" t="s">
        <v>54</v>
      </c>
      <c r="D27" s="3" t="s">
        <v>47</v>
      </c>
      <c r="E27" s="3" t="s">
        <v>64</v>
      </c>
      <c r="F27" s="3"/>
      <c r="G27" s="3"/>
      <c r="H27" s="3"/>
    </row>
    <row r="28" spans="1:8">
      <c r="A28" s="2">
        <v>23</v>
      </c>
      <c r="B28" s="3" t="s">
        <v>93</v>
      </c>
      <c r="C28" s="2" t="s">
        <v>54</v>
      </c>
      <c r="D28" s="3" t="s">
        <v>47</v>
      </c>
      <c r="E28" s="3" t="s">
        <v>18</v>
      </c>
      <c r="F28" s="3"/>
      <c r="G28" s="3"/>
      <c r="H28" s="3"/>
    </row>
    <row r="29" spans="1:8">
      <c r="A29" s="2">
        <v>24</v>
      </c>
      <c r="B29" s="3" t="s">
        <v>94</v>
      </c>
      <c r="C29" s="2" t="s">
        <v>54</v>
      </c>
      <c r="D29" s="3" t="s">
        <v>69</v>
      </c>
      <c r="E29" s="3" t="s">
        <v>21</v>
      </c>
      <c r="F29" s="3"/>
      <c r="G29" s="3"/>
      <c r="H29" s="3"/>
    </row>
    <row r="30" spans="1:8">
      <c r="A30" s="2">
        <v>25</v>
      </c>
      <c r="B30" s="3" t="s">
        <v>96</v>
      </c>
      <c r="C30" s="2" t="s">
        <v>54</v>
      </c>
      <c r="D30" s="3" t="s">
        <v>78</v>
      </c>
      <c r="E30" s="3" t="s">
        <v>18</v>
      </c>
      <c r="F30" s="3"/>
      <c r="G30" s="3"/>
      <c r="H30" s="3"/>
    </row>
  </sheetData>
  <mergeCells count="1">
    <mergeCell ref="A3:H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7BCA4-557D-4145-8E3E-2FA8363ED0CD}">
  <dimension ref="A3:H57"/>
  <sheetViews>
    <sheetView tabSelected="1" topLeftCell="A16" workbookViewId="0">
      <selection activeCell="E34" sqref="E34"/>
    </sheetView>
  </sheetViews>
  <sheetFormatPr defaultColWidth="11" defaultRowHeight="15.95"/>
  <cols>
    <col min="1" max="1" width="3.875" style="1" bestFit="1" customWidth="1"/>
    <col min="2" max="2" width="29.625" bestFit="1" customWidth="1"/>
    <col min="3" max="3" width="10.875" style="1"/>
    <col min="4" max="4" width="19.5" bestFit="1" customWidth="1"/>
    <col min="5" max="5" width="21.5" bestFit="1" customWidth="1"/>
    <col min="6" max="6" width="16" bestFit="1" customWidth="1"/>
  </cols>
  <sheetData>
    <row r="3" spans="1:8">
      <c r="A3" s="37" t="s">
        <v>214</v>
      </c>
      <c r="B3" s="37"/>
      <c r="C3" s="37"/>
      <c r="D3" s="37"/>
      <c r="E3" s="37"/>
      <c r="F3" s="37"/>
      <c r="G3" s="37"/>
      <c r="H3" s="37"/>
    </row>
    <row r="5" spans="1:8">
      <c r="A5" s="2" t="s">
        <v>1</v>
      </c>
      <c r="B5" s="2" t="s">
        <v>2</v>
      </c>
      <c r="C5" s="2" t="s">
        <v>3</v>
      </c>
      <c r="D5" s="2" t="s">
        <v>5</v>
      </c>
      <c r="E5" s="2" t="s">
        <v>208</v>
      </c>
      <c r="F5" s="2" t="s">
        <v>209</v>
      </c>
      <c r="G5" s="2" t="s">
        <v>6</v>
      </c>
      <c r="H5" s="2" t="s">
        <v>7</v>
      </c>
    </row>
    <row r="6" spans="1:8">
      <c r="A6" s="2">
        <v>1</v>
      </c>
      <c r="B6" s="3" t="s">
        <v>98</v>
      </c>
      <c r="C6" s="2" t="s">
        <v>99</v>
      </c>
      <c r="D6" s="4" t="s">
        <v>26</v>
      </c>
      <c r="E6" s="3" t="s">
        <v>52</v>
      </c>
      <c r="F6" s="3" t="s">
        <v>73</v>
      </c>
      <c r="G6" s="3"/>
      <c r="H6" s="3"/>
    </row>
    <row r="7" spans="1:8">
      <c r="A7" s="2">
        <v>2</v>
      </c>
      <c r="B7" s="3" t="s">
        <v>100</v>
      </c>
      <c r="C7" s="2" t="s">
        <v>99</v>
      </c>
      <c r="D7" s="4" t="s">
        <v>69</v>
      </c>
      <c r="E7" s="3" t="s">
        <v>16</v>
      </c>
      <c r="F7" s="3"/>
      <c r="G7" s="3"/>
      <c r="H7" s="3"/>
    </row>
    <row r="8" spans="1:8">
      <c r="A8" s="2">
        <v>3</v>
      </c>
      <c r="B8" s="3" t="s">
        <v>101</v>
      </c>
      <c r="C8" s="2" t="s">
        <v>99</v>
      </c>
      <c r="D8" s="3" t="s">
        <v>69</v>
      </c>
      <c r="E8" s="3" t="s">
        <v>27</v>
      </c>
      <c r="F8" s="3"/>
      <c r="G8" s="3"/>
      <c r="H8" s="3"/>
    </row>
    <row r="9" spans="1:8">
      <c r="A9" s="2">
        <v>4</v>
      </c>
      <c r="B9" s="3" t="s">
        <v>102</v>
      </c>
      <c r="C9" s="2" t="s">
        <v>99</v>
      </c>
      <c r="D9" s="4" t="s">
        <v>13</v>
      </c>
      <c r="E9" s="3" t="s">
        <v>181</v>
      </c>
      <c r="F9" s="3" t="s">
        <v>47</v>
      </c>
      <c r="G9" s="3"/>
      <c r="H9" s="3"/>
    </row>
    <row r="10" spans="1:8">
      <c r="A10" s="2">
        <v>5</v>
      </c>
      <c r="B10" s="3" t="s">
        <v>103</v>
      </c>
      <c r="C10" s="2" t="s">
        <v>99</v>
      </c>
      <c r="D10" s="4" t="s">
        <v>22</v>
      </c>
      <c r="E10" s="3" t="s">
        <v>73</v>
      </c>
      <c r="F10" s="3"/>
      <c r="G10" s="3"/>
      <c r="H10" s="3"/>
    </row>
    <row r="11" spans="1:8">
      <c r="A11" s="2">
        <v>6</v>
      </c>
      <c r="B11" s="3" t="s">
        <v>104</v>
      </c>
      <c r="C11" s="2" t="s">
        <v>99</v>
      </c>
      <c r="D11" s="4" t="s">
        <v>71</v>
      </c>
      <c r="E11" s="3" t="s">
        <v>27</v>
      </c>
      <c r="F11" s="3"/>
      <c r="G11" s="3"/>
      <c r="H11" s="3"/>
    </row>
    <row r="12" spans="1:8">
      <c r="A12" s="2">
        <v>7</v>
      </c>
      <c r="B12" s="3" t="s">
        <v>105</v>
      </c>
      <c r="C12" s="2" t="s">
        <v>99</v>
      </c>
      <c r="D12" s="4" t="s">
        <v>73</v>
      </c>
      <c r="E12" s="3" t="s">
        <v>27</v>
      </c>
      <c r="F12" s="3"/>
      <c r="G12" s="3"/>
      <c r="H12" s="3"/>
    </row>
    <row r="13" spans="1:8">
      <c r="A13" s="2">
        <v>8</v>
      </c>
      <c r="B13" s="3" t="s">
        <v>106</v>
      </c>
      <c r="C13" s="2" t="s">
        <v>99</v>
      </c>
      <c r="D13" s="4" t="s">
        <v>21</v>
      </c>
      <c r="E13" s="3" t="s">
        <v>80</v>
      </c>
      <c r="F13" s="3"/>
      <c r="G13" s="3"/>
      <c r="H13" s="3"/>
    </row>
    <row r="14" spans="1:8">
      <c r="A14" s="2">
        <v>9</v>
      </c>
      <c r="B14" s="3" t="s">
        <v>107</v>
      </c>
      <c r="C14" s="2" t="s">
        <v>99</v>
      </c>
      <c r="D14" s="4" t="s">
        <v>80</v>
      </c>
      <c r="E14" s="3" t="s">
        <v>18</v>
      </c>
      <c r="F14" s="3"/>
      <c r="G14" s="3"/>
      <c r="H14" s="3"/>
    </row>
    <row r="15" spans="1:8">
      <c r="A15" s="2">
        <v>10</v>
      </c>
      <c r="B15" s="3" t="s">
        <v>108</v>
      </c>
      <c r="C15" s="2" t="s">
        <v>99</v>
      </c>
      <c r="D15" s="3" t="s">
        <v>21</v>
      </c>
      <c r="E15" s="3" t="s">
        <v>66</v>
      </c>
      <c r="F15" s="3"/>
      <c r="G15" s="3"/>
      <c r="H15" s="3"/>
    </row>
    <row r="16" spans="1:8">
      <c r="A16" s="2">
        <v>11</v>
      </c>
      <c r="B16" s="3" t="s">
        <v>110</v>
      </c>
      <c r="C16" s="2" t="s">
        <v>99</v>
      </c>
      <c r="D16" s="3" t="s">
        <v>73</v>
      </c>
      <c r="E16" s="3" t="s">
        <v>27</v>
      </c>
      <c r="F16" s="3"/>
      <c r="G16" s="3"/>
      <c r="H16" s="3"/>
    </row>
    <row r="17" spans="1:8">
      <c r="A17" s="2">
        <v>12</v>
      </c>
      <c r="B17" s="3" t="s">
        <v>112</v>
      </c>
      <c r="C17" s="2" t="s">
        <v>99</v>
      </c>
      <c r="D17" s="3" t="s">
        <v>80</v>
      </c>
      <c r="E17" s="3" t="s">
        <v>27</v>
      </c>
      <c r="F17" s="3" t="s">
        <v>73</v>
      </c>
      <c r="G17" s="3"/>
      <c r="H17" s="3"/>
    </row>
    <row r="18" spans="1:8">
      <c r="A18" s="2">
        <v>13</v>
      </c>
      <c r="B18" s="3" t="s">
        <v>114</v>
      </c>
      <c r="C18" s="2" t="s">
        <v>99</v>
      </c>
      <c r="D18" s="3" t="s">
        <v>49</v>
      </c>
      <c r="E18" s="3" t="s">
        <v>22</v>
      </c>
      <c r="F18" s="3"/>
      <c r="G18" s="3"/>
      <c r="H18" s="3"/>
    </row>
    <row r="19" spans="1:8">
      <c r="A19" s="2">
        <v>14</v>
      </c>
      <c r="B19" s="3" t="s">
        <v>116</v>
      </c>
      <c r="C19" s="2" t="s">
        <v>99</v>
      </c>
      <c r="D19" s="3" t="s">
        <v>73</v>
      </c>
      <c r="E19" s="3" t="s">
        <v>27</v>
      </c>
      <c r="F19" s="3"/>
      <c r="G19" s="3"/>
      <c r="H19" s="3"/>
    </row>
    <row r="20" spans="1:8">
      <c r="A20" s="2">
        <v>15</v>
      </c>
      <c r="B20" s="3" t="s">
        <v>117</v>
      </c>
      <c r="C20" s="2" t="s">
        <v>99</v>
      </c>
      <c r="D20" s="3" t="s">
        <v>69</v>
      </c>
      <c r="E20" s="3" t="s">
        <v>49</v>
      </c>
      <c r="F20" s="3"/>
      <c r="G20" s="3"/>
      <c r="H20" s="3"/>
    </row>
    <row r="21" spans="1:8">
      <c r="A21" s="2">
        <v>16</v>
      </c>
      <c r="B21" s="3" t="s">
        <v>118</v>
      </c>
      <c r="C21" s="2" t="s">
        <v>99</v>
      </c>
      <c r="D21" s="3" t="s">
        <v>21</v>
      </c>
      <c r="E21" s="3" t="s">
        <v>22</v>
      </c>
      <c r="F21" s="3"/>
      <c r="G21" s="3"/>
      <c r="H21" s="3"/>
    </row>
    <row r="22" spans="1:8">
      <c r="A22" s="2">
        <v>17</v>
      </c>
      <c r="B22" s="3" t="s">
        <v>119</v>
      </c>
      <c r="C22" s="2" t="s">
        <v>99</v>
      </c>
      <c r="D22" s="3" t="s">
        <v>21</v>
      </c>
      <c r="E22" s="3" t="s">
        <v>47</v>
      </c>
      <c r="F22" s="3"/>
      <c r="G22" s="3"/>
      <c r="H22" s="3"/>
    </row>
    <row r="23" spans="1:8">
      <c r="A23" s="2">
        <v>18</v>
      </c>
      <c r="B23" s="3" t="s">
        <v>120</v>
      </c>
      <c r="C23" s="2" t="s">
        <v>99</v>
      </c>
      <c r="D23" s="3" t="s">
        <v>69</v>
      </c>
      <c r="E23" s="3" t="s">
        <v>27</v>
      </c>
      <c r="F23" s="3"/>
      <c r="G23" s="3"/>
      <c r="H23" s="3"/>
    </row>
    <row r="24" spans="1:8">
      <c r="A24" s="2">
        <v>19</v>
      </c>
      <c r="B24" s="3" t="s">
        <v>121</v>
      </c>
      <c r="C24" s="2" t="s">
        <v>99</v>
      </c>
      <c r="D24" s="3" t="s">
        <v>69</v>
      </c>
      <c r="E24" s="3" t="s">
        <v>21</v>
      </c>
      <c r="F24" s="3"/>
      <c r="G24" s="3"/>
      <c r="H24" s="3"/>
    </row>
    <row r="25" spans="1:8">
      <c r="A25" s="2">
        <v>20</v>
      </c>
      <c r="B25" s="3" t="s">
        <v>122</v>
      </c>
      <c r="C25" s="2" t="s">
        <v>99</v>
      </c>
      <c r="D25" s="3" t="s">
        <v>80</v>
      </c>
      <c r="E25" s="3" t="s">
        <v>18</v>
      </c>
      <c r="F25" s="3"/>
      <c r="G25" s="3"/>
      <c r="H25" s="3"/>
    </row>
    <row r="26" spans="1:8">
      <c r="A26" s="2">
        <v>21</v>
      </c>
      <c r="B26" s="3" t="s">
        <v>123</v>
      </c>
      <c r="C26" s="2" t="s">
        <v>99</v>
      </c>
      <c r="D26" s="3" t="s">
        <v>215</v>
      </c>
      <c r="E26" s="3" t="s">
        <v>27</v>
      </c>
      <c r="F26" s="3" t="s">
        <v>73</v>
      </c>
      <c r="G26" s="3"/>
      <c r="H26" s="3"/>
    </row>
    <row r="27" spans="1:8">
      <c r="A27" s="2">
        <v>22</v>
      </c>
      <c r="B27" s="3" t="s">
        <v>129</v>
      </c>
      <c r="C27" s="2" t="s">
        <v>125</v>
      </c>
      <c r="D27" s="3" t="s">
        <v>61</v>
      </c>
      <c r="E27" s="3" t="s">
        <v>84</v>
      </c>
      <c r="F27" s="3"/>
      <c r="G27" s="3"/>
      <c r="H27" s="3"/>
    </row>
    <row r="28" spans="1:8">
      <c r="A28" s="2">
        <v>23</v>
      </c>
      <c r="B28" s="3" t="s">
        <v>130</v>
      </c>
      <c r="C28" s="2" t="s">
        <v>125</v>
      </c>
      <c r="D28" s="3" t="s">
        <v>38</v>
      </c>
      <c r="E28" s="3" t="s">
        <v>73</v>
      </c>
      <c r="F28" s="3"/>
      <c r="G28" s="3"/>
      <c r="H28" s="3"/>
    </row>
    <row r="29" spans="1:8">
      <c r="A29" s="2">
        <v>24</v>
      </c>
      <c r="B29" s="3" t="s">
        <v>131</v>
      </c>
      <c r="C29" s="2" t="s">
        <v>125</v>
      </c>
      <c r="D29" s="3" t="s">
        <v>64</v>
      </c>
      <c r="E29" s="3" t="s">
        <v>66</v>
      </c>
      <c r="F29" s="3" t="s">
        <v>47</v>
      </c>
      <c r="G29" s="3"/>
      <c r="H29" s="3"/>
    </row>
    <row r="30" spans="1:8">
      <c r="A30" s="2">
        <v>25</v>
      </c>
      <c r="B30" s="3" t="s">
        <v>132</v>
      </c>
      <c r="C30" s="2" t="s">
        <v>125</v>
      </c>
      <c r="D30" s="3" t="s">
        <v>78</v>
      </c>
      <c r="E30" s="3" t="s">
        <v>18</v>
      </c>
      <c r="F30" s="3"/>
      <c r="G30" s="3"/>
      <c r="H30" s="3"/>
    </row>
    <row r="31" spans="1:8">
      <c r="A31" s="2">
        <v>26</v>
      </c>
      <c r="B31" s="3" t="s">
        <v>127</v>
      </c>
      <c r="C31" s="2" t="s">
        <v>125</v>
      </c>
      <c r="D31" s="3" t="s">
        <v>216</v>
      </c>
      <c r="E31" s="3" t="s">
        <v>84</v>
      </c>
      <c r="F31" s="3"/>
      <c r="G31" s="3"/>
      <c r="H31" s="3"/>
    </row>
    <row r="32" spans="1:8">
      <c r="A32" s="2">
        <v>27</v>
      </c>
      <c r="B32" s="3" t="s">
        <v>134</v>
      </c>
      <c r="C32" s="2" t="s">
        <v>125</v>
      </c>
      <c r="D32" s="3" t="s">
        <v>78</v>
      </c>
      <c r="E32" s="3" t="s">
        <v>18</v>
      </c>
      <c r="F32" s="3"/>
      <c r="G32" s="3"/>
      <c r="H32" s="3"/>
    </row>
    <row r="33" spans="1:8">
      <c r="A33" s="2">
        <v>28</v>
      </c>
      <c r="B33" s="3" t="s">
        <v>135</v>
      </c>
      <c r="C33" s="2" t="s">
        <v>125</v>
      </c>
      <c r="D33" s="3" t="s">
        <v>84</v>
      </c>
      <c r="E33" s="3" t="s">
        <v>32</v>
      </c>
      <c r="F33" s="3"/>
      <c r="G33" s="3"/>
      <c r="H33" s="3"/>
    </row>
    <row r="34" spans="1:8">
      <c r="A34" s="2">
        <v>29</v>
      </c>
      <c r="B34" s="3" t="s">
        <v>136</v>
      </c>
      <c r="C34" s="2" t="s">
        <v>125</v>
      </c>
      <c r="D34" s="3" t="s">
        <v>217</v>
      </c>
      <c r="E34" s="3" t="s">
        <v>51</v>
      </c>
      <c r="F34" s="3"/>
      <c r="G34" s="3"/>
      <c r="H34" s="3"/>
    </row>
    <row r="35" spans="1:8">
      <c r="A35" s="2">
        <v>30</v>
      </c>
      <c r="B35" s="3" t="s">
        <v>140</v>
      </c>
      <c r="C35" s="2" t="s">
        <v>125</v>
      </c>
      <c r="D35" s="3" t="s">
        <v>215</v>
      </c>
      <c r="E35" s="3" t="s">
        <v>73</v>
      </c>
      <c r="F35" s="3"/>
      <c r="G35" s="3"/>
      <c r="H35" s="3"/>
    </row>
    <row r="36" spans="1:8">
      <c r="A36" s="2">
        <v>31</v>
      </c>
      <c r="B36" s="3" t="s">
        <v>143</v>
      </c>
      <c r="C36" s="2" t="s">
        <v>125</v>
      </c>
      <c r="D36" s="3" t="s">
        <v>80</v>
      </c>
      <c r="E36" s="3" t="s">
        <v>218</v>
      </c>
      <c r="F36" s="3"/>
      <c r="G36" s="3"/>
      <c r="H36" s="3"/>
    </row>
    <row r="37" spans="1:8">
      <c r="A37" s="2">
        <v>32</v>
      </c>
      <c r="B37" s="3" t="s">
        <v>145</v>
      </c>
      <c r="C37" s="2" t="s">
        <v>125</v>
      </c>
      <c r="D37" s="3" t="s">
        <v>84</v>
      </c>
      <c r="E37" s="3" t="s">
        <v>32</v>
      </c>
      <c r="F37" s="3"/>
      <c r="G37" s="3"/>
      <c r="H37" s="3"/>
    </row>
    <row r="38" spans="1:8">
      <c r="A38" s="2">
        <v>33</v>
      </c>
      <c r="B38" s="3" t="s">
        <v>151</v>
      </c>
      <c r="C38" s="2" t="s">
        <v>125</v>
      </c>
      <c r="D38" s="3" t="s">
        <v>181</v>
      </c>
      <c r="E38" s="3" t="s">
        <v>51</v>
      </c>
      <c r="F38" s="3"/>
      <c r="G38" s="3"/>
      <c r="H38" s="3"/>
    </row>
    <row r="39" spans="1:8">
      <c r="A39" s="2">
        <v>34</v>
      </c>
      <c r="B39" s="3" t="s">
        <v>152</v>
      </c>
      <c r="C39" s="2" t="s">
        <v>125</v>
      </c>
      <c r="D39" s="3" t="s">
        <v>73</v>
      </c>
      <c r="E39" s="3" t="s">
        <v>55</v>
      </c>
      <c r="F39" s="3"/>
      <c r="G39" s="3"/>
      <c r="H39" s="3"/>
    </row>
    <row r="40" spans="1:8">
      <c r="A40" s="2">
        <v>35</v>
      </c>
      <c r="B40" s="3" t="s">
        <v>155</v>
      </c>
      <c r="C40" s="2" t="s">
        <v>125</v>
      </c>
      <c r="D40" s="3" t="s">
        <v>66</v>
      </c>
      <c r="E40" s="3" t="s">
        <v>73</v>
      </c>
      <c r="F40" s="3"/>
      <c r="G40" s="3"/>
      <c r="H40" s="3"/>
    </row>
    <row r="41" spans="1:8">
      <c r="A41" s="2">
        <v>36</v>
      </c>
      <c r="B41" s="3" t="s">
        <v>157</v>
      </c>
      <c r="C41" s="2" t="s">
        <v>125</v>
      </c>
      <c r="D41" s="3" t="s">
        <v>71</v>
      </c>
      <c r="E41" s="3" t="s">
        <v>73</v>
      </c>
      <c r="F41" s="3"/>
      <c r="G41" s="3"/>
      <c r="H41" s="3"/>
    </row>
    <row r="42" spans="1:8">
      <c r="A42" s="2">
        <v>37</v>
      </c>
      <c r="B42" s="3" t="s">
        <v>160</v>
      </c>
      <c r="C42" s="2" t="s">
        <v>125</v>
      </c>
      <c r="D42" s="3" t="s">
        <v>82</v>
      </c>
      <c r="E42" s="3" t="s">
        <v>27</v>
      </c>
      <c r="F42" s="3"/>
      <c r="G42" s="3"/>
      <c r="H42" s="3"/>
    </row>
    <row r="43" spans="1:8">
      <c r="A43" s="2">
        <v>38</v>
      </c>
      <c r="B43" s="3" t="s">
        <v>124</v>
      </c>
      <c r="C43" s="2" t="s">
        <v>125</v>
      </c>
      <c r="D43" s="3" t="s">
        <v>59</v>
      </c>
      <c r="E43" s="3" t="s">
        <v>24</v>
      </c>
      <c r="F43" s="3"/>
      <c r="G43" s="3"/>
      <c r="H43" s="3"/>
    </row>
    <row r="44" spans="1:8">
      <c r="A44" s="2">
        <v>39</v>
      </c>
      <c r="B44" s="3" t="s">
        <v>128</v>
      </c>
      <c r="C44" s="2" t="s">
        <v>125</v>
      </c>
      <c r="D44" s="3" t="s">
        <v>80</v>
      </c>
      <c r="E44" s="3" t="s">
        <v>24</v>
      </c>
      <c r="F44" s="3"/>
      <c r="G44" s="3"/>
      <c r="H44" s="3"/>
    </row>
    <row r="45" spans="1:8">
      <c r="A45" s="2">
        <v>40</v>
      </c>
      <c r="B45" s="3" t="s">
        <v>133</v>
      </c>
      <c r="C45" s="2" t="s">
        <v>125</v>
      </c>
      <c r="D45" s="3" t="s">
        <v>59</v>
      </c>
      <c r="E45" s="3" t="s">
        <v>19</v>
      </c>
      <c r="F45" s="3"/>
      <c r="G45" s="3"/>
      <c r="H45" s="3"/>
    </row>
    <row r="46" spans="1:8">
      <c r="A46" s="2">
        <v>41</v>
      </c>
      <c r="B46" s="3" t="s">
        <v>137</v>
      </c>
      <c r="C46" s="2" t="s">
        <v>125</v>
      </c>
      <c r="D46" s="3" t="s">
        <v>26</v>
      </c>
      <c r="E46" s="3" t="s">
        <v>27</v>
      </c>
      <c r="F46" s="3"/>
      <c r="G46" s="3"/>
      <c r="H46" s="3"/>
    </row>
    <row r="47" spans="1:8">
      <c r="A47" s="2">
        <v>42</v>
      </c>
      <c r="B47" s="3" t="s">
        <v>138</v>
      </c>
      <c r="C47" s="2" t="s">
        <v>125</v>
      </c>
      <c r="D47" s="3" t="s">
        <v>80</v>
      </c>
      <c r="E47" s="3" t="s">
        <v>12</v>
      </c>
      <c r="F47" s="3"/>
      <c r="G47" s="3"/>
      <c r="H47" s="3"/>
    </row>
    <row r="48" spans="1:8">
      <c r="A48" s="2">
        <v>43</v>
      </c>
      <c r="B48" s="3" t="s">
        <v>141</v>
      </c>
      <c r="C48" s="2" t="s">
        <v>125</v>
      </c>
      <c r="D48" s="3" t="s">
        <v>69</v>
      </c>
      <c r="E48" s="3" t="s">
        <v>92</v>
      </c>
      <c r="F48" s="3"/>
      <c r="G48" s="3"/>
      <c r="H48" s="3"/>
    </row>
    <row r="49" spans="1:8">
      <c r="A49" s="2">
        <v>44</v>
      </c>
      <c r="B49" s="3" t="s">
        <v>144</v>
      </c>
      <c r="C49" s="2" t="s">
        <v>125</v>
      </c>
      <c r="D49" s="3" t="s">
        <v>59</v>
      </c>
      <c r="E49" s="3" t="s">
        <v>19</v>
      </c>
      <c r="F49" s="3"/>
      <c r="G49" s="3"/>
      <c r="H49" s="3"/>
    </row>
    <row r="50" spans="1:8">
      <c r="A50" s="2">
        <v>45</v>
      </c>
      <c r="B50" s="3" t="s">
        <v>146</v>
      </c>
      <c r="C50" s="2" t="s">
        <v>125</v>
      </c>
      <c r="D50" s="3" t="s">
        <v>61</v>
      </c>
      <c r="E50" s="3" t="s">
        <v>52</v>
      </c>
      <c r="F50" s="3"/>
      <c r="G50" s="3"/>
      <c r="H50" s="3"/>
    </row>
    <row r="51" spans="1:8">
      <c r="A51" s="2">
        <v>46</v>
      </c>
      <c r="B51" s="3" t="s">
        <v>147</v>
      </c>
      <c r="C51" s="2" t="s">
        <v>125</v>
      </c>
      <c r="D51" s="3" t="s">
        <v>12</v>
      </c>
      <c r="E51" s="3" t="s">
        <v>73</v>
      </c>
      <c r="F51" s="3"/>
      <c r="G51" s="3"/>
      <c r="H51" s="3"/>
    </row>
    <row r="52" spans="1:8">
      <c r="A52" s="2">
        <v>47</v>
      </c>
      <c r="B52" s="3" t="s">
        <v>148</v>
      </c>
      <c r="C52" s="2" t="s">
        <v>125</v>
      </c>
      <c r="D52" s="3" t="s">
        <v>26</v>
      </c>
      <c r="E52" s="3" t="s">
        <v>27</v>
      </c>
      <c r="F52" s="3"/>
      <c r="G52" s="3"/>
      <c r="H52" s="3"/>
    </row>
    <row r="53" spans="1:8">
      <c r="A53" s="2">
        <v>48</v>
      </c>
      <c r="B53" s="3" t="s">
        <v>149</v>
      </c>
      <c r="C53" s="2" t="s">
        <v>125</v>
      </c>
      <c r="D53" s="3" t="s">
        <v>59</v>
      </c>
      <c r="E53" s="3" t="s">
        <v>19</v>
      </c>
      <c r="F53" s="3"/>
      <c r="G53" s="3"/>
      <c r="H53" s="3"/>
    </row>
    <row r="54" spans="1:8">
      <c r="A54" s="2">
        <v>49</v>
      </c>
      <c r="B54" s="3" t="s">
        <v>150</v>
      </c>
      <c r="C54" s="2" t="s">
        <v>125</v>
      </c>
      <c r="D54" s="3" t="s">
        <v>12</v>
      </c>
      <c r="E54" s="3" t="s">
        <v>86</v>
      </c>
      <c r="F54" s="3"/>
      <c r="G54" s="3"/>
      <c r="H54" s="3"/>
    </row>
    <row r="55" spans="1:8">
      <c r="A55" s="2">
        <v>50</v>
      </c>
      <c r="B55" s="3" t="s">
        <v>154</v>
      </c>
      <c r="C55" s="2" t="s">
        <v>125</v>
      </c>
      <c r="D55" s="3" t="s">
        <v>26</v>
      </c>
      <c r="E55" s="3" t="s">
        <v>27</v>
      </c>
      <c r="F55" s="3"/>
      <c r="G55" s="3"/>
      <c r="H55" s="3"/>
    </row>
    <row r="56" spans="1:8">
      <c r="A56" s="2">
        <v>51</v>
      </c>
      <c r="B56" s="3" t="s">
        <v>156</v>
      </c>
      <c r="C56" s="2" t="s">
        <v>125</v>
      </c>
      <c r="D56" s="3" t="s">
        <v>80</v>
      </c>
      <c r="E56" s="3" t="s">
        <v>40</v>
      </c>
      <c r="F56" s="3"/>
      <c r="G56" s="3"/>
      <c r="H56" s="3"/>
    </row>
    <row r="57" spans="1:8">
      <c r="A57" s="2">
        <v>52</v>
      </c>
      <c r="B57" s="3" t="s">
        <v>158</v>
      </c>
      <c r="C57" s="2" t="s">
        <v>125</v>
      </c>
      <c r="D57" s="3" t="s">
        <v>26</v>
      </c>
      <c r="E57" s="3" t="s">
        <v>95</v>
      </c>
      <c r="F57" s="3"/>
      <c r="G57" s="3"/>
      <c r="H57" s="3"/>
    </row>
  </sheetData>
  <mergeCells count="1">
    <mergeCell ref="A3:H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187CD-FC5E-A946-945B-59D0C4E51C43}">
  <dimension ref="A3:E15"/>
  <sheetViews>
    <sheetView workbookViewId="0">
      <selection activeCell="C27" sqref="C27"/>
    </sheetView>
  </sheetViews>
  <sheetFormatPr defaultColWidth="11" defaultRowHeight="15.95"/>
  <cols>
    <col min="1" max="1" width="3.875" style="1" bestFit="1" customWidth="1"/>
    <col min="2" max="2" width="20.375" customWidth="1"/>
    <col min="3" max="3" width="11.625" bestFit="1" customWidth="1"/>
    <col min="4" max="4" width="22.625" bestFit="1" customWidth="1"/>
    <col min="5" max="5" width="16.375" bestFit="1" customWidth="1"/>
  </cols>
  <sheetData>
    <row r="3" spans="1:5" ht="18.95">
      <c r="A3" s="38" t="s">
        <v>219</v>
      </c>
      <c r="B3" s="38"/>
      <c r="C3" s="38"/>
      <c r="D3" s="38"/>
      <c r="E3" s="38"/>
    </row>
    <row r="5" spans="1:5">
      <c r="A5" s="2" t="s">
        <v>1</v>
      </c>
      <c r="B5" s="2" t="s">
        <v>2</v>
      </c>
      <c r="C5" s="2" t="s">
        <v>6</v>
      </c>
      <c r="D5" s="3" t="s">
        <v>220</v>
      </c>
      <c r="E5" s="2" t="s">
        <v>221</v>
      </c>
    </row>
    <row r="6" spans="1:5">
      <c r="A6" s="2">
        <v>1</v>
      </c>
      <c r="B6" s="3" t="s">
        <v>222</v>
      </c>
      <c r="C6" s="3" t="s">
        <v>223</v>
      </c>
      <c r="D6" s="3" t="s">
        <v>51</v>
      </c>
      <c r="E6" s="3" t="s">
        <v>224</v>
      </c>
    </row>
    <row r="7" spans="1:5">
      <c r="A7" s="2">
        <v>2</v>
      </c>
      <c r="B7" s="3" t="s">
        <v>225</v>
      </c>
      <c r="C7" s="3" t="s">
        <v>223</v>
      </c>
      <c r="D7" s="3" t="s">
        <v>90</v>
      </c>
      <c r="E7" s="3" t="s">
        <v>224</v>
      </c>
    </row>
    <row r="8" spans="1:5">
      <c r="A8" s="2">
        <v>3</v>
      </c>
      <c r="B8" s="3" t="s">
        <v>226</v>
      </c>
      <c r="C8" s="3" t="s">
        <v>223</v>
      </c>
      <c r="D8" s="3" t="s">
        <v>177</v>
      </c>
      <c r="E8" s="3" t="s">
        <v>227</v>
      </c>
    </row>
    <row r="9" spans="1:5">
      <c r="A9" s="2">
        <v>4</v>
      </c>
      <c r="B9" s="3" t="s">
        <v>228</v>
      </c>
      <c r="C9" s="3" t="s">
        <v>223</v>
      </c>
      <c r="D9" s="3" t="s">
        <v>13</v>
      </c>
      <c r="E9" s="3" t="s">
        <v>229</v>
      </c>
    </row>
    <row r="10" spans="1:5">
      <c r="A10" s="2">
        <v>5</v>
      </c>
      <c r="B10" s="3" t="s">
        <v>124</v>
      </c>
      <c r="C10" s="2" t="s">
        <v>230</v>
      </c>
      <c r="D10" s="3" t="s">
        <v>231</v>
      </c>
      <c r="E10" s="2" t="s">
        <v>232</v>
      </c>
    </row>
    <row r="11" spans="1:5">
      <c r="A11" s="2">
        <v>6</v>
      </c>
      <c r="B11" s="3" t="s">
        <v>131</v>
      </c>
      <c r="C11" s="2" t="s">
        <v>230</v>
      </c>
      <c r="D11" s="3" t="s">
        <v>115</v>
      </c>
      <c r="E11" s="2" t="s">
        <v>233</v>
      </c>
    </row>
    <row r="12" spans="1:5">
      <c r="A12" s="2">
        <v>7</v>
      </c>
      <c r="B12" s="3" t="s">
        <v>62</v>
      </c>
      <c r="C12" s="2" t="s">
        <v>230</v>
      </c>
      <c r="D12" s="3" t="s">
        <v>234</v>
      </c>
      <c r="E12" s="2" t="s">
        <v>235</v>
      </c>
    </row>
    <row r="13" spans="1:5">
      <c r="A13" s="2">
        <v>8</v>
      </c>
      <c r="B13" s="3" t="s">
        <v>147</v>
      </c>
      <c r="C13" s="2" t="s">
        <v>230</v>
      </c>
      <c r="D13" s="3" t="s">
        <v>236</v>
      </c>
      <c r="E13" s="2" t="s">
        <v>237</v>
      </c>
    </row>
    <row r="14" spans="1:5">
      <c r="A14" s="2">
        <v>9</v>
      </c>
      <c r="B14" s="3" t="s">
        <v>93</v>
      </c>
      <c r="C14" s="2" t="s">
        <v>230</v>
      </c>
      <c r="D14" s="3" t="s">
        <v>47</v>
      </c>
      <c r="E14" s="2" t="s">
        <v>238</v>
      </c>
    </row>
    <row r="15" spans="1:5">
      <c r="A15" s="2">
        <v>10</v>
      </c>
      <c r="B15" s="3" t="s">
        <v>155</v>
      </c>
      <c r="C15" s="2" t="s">
        <v>230</v>
      </c>
      <c r="D15" s="3" t="s">
        <v>239</v>
      </c>
      <c r="E15" s="2" t="s">
        <v>240</v>
      </c>
    </row>
  </sheetData>
  <sortState xmlns:xlrd2="http://schemas.microsoft.com/office/spreadsheetml/2017/richdata2" ref="A6:D23">
    <sortCondition ref="B6"/>
  </sortState>
  <mergeCells count="1">
    <mergeCell ref="A3:E3"/>
  </mergeCells>
  <phoneticPr fontId="2" type="noConversion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Manajemen Kuliner</cp:lastModifiedBy>
  <cp:revision/>
  <dcterms:created xsi:type="dcterms:W3CDTF">2019-03-04T01:27:11Z</dcterms:created>
  <dcterms:modified xsi:type="dcterms:W3CDTF">2022-11-08T10:40:55Z</dcterms:modified>
  <cp:category/>
  <cp:contentStatus/>
</cp:coreProperties>
</file>